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29307D3F-A10B-4679-B8BD-43D9221DB6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6"/>
  <c r="Z39" i="7"/>
  <c r="Z39" i="8"/>
  <c r="Y39" i="8"/>
  <c r="Z39" i="9"/>
  <c r="Z39" i="10"/>
  <c r="Y39" i="10"/>
  <c r="Z39" i="11"/>
  <c r="Z39" i="12"/>
  <c r="Y39" i="12"/>
  <c r="Z39" i="13"/>
  <c r="Z39" i="14"/>
  <c r="Y39" i="14"/>
  <c r="Z39" i="15"/>
  <c r="Z39" i="16"/>
  <c r="Y39" i="16"/>
  <c r="Z39" i="17"/>
  <c r="Z39" i="18"/>
  <c r="Z39" i="20"/>
  <c r="Y39" i="20"/>
  <c r="Z39" i="21"/>
  <c r="Z39" i="22"/>
  <c r="Z39" i="23"/>
  <c r="Y39" i="24"/>
  <c r="Z39" i="24" s="1"/>
  <c r="Z39" i="25"/>
  <c r="Z39" i="27"/>
  <c r="Z39" i="28"/>
  <c r="Y39" i="28"/>
  <c r="Z39" i="29"/>
  <c r="Z39" i="30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J39" i="28"/>
  <c r="H39" i="28"/>
  <c r="H40" i="28" s="1"/>
  <c r="I39" i="28" s="1"/>
  <c r="W39" i="29"/>
  <c r="Y39" i="29" s="1"/>
  <c r="J39" i="29"/>
  <c r="W39" i="30"/>
  <c r="Y39" i="30" s="1"/>
  <c r="J39" i="30"/>
  <c r="W39" i="31"/>
  <c r="Y39" i="31" s="1"/>
  <c r="Z39" i="31" s="1"/>
  <c r="J39" i="31"/>
  <c r="W39" i="1"/>
  <c r="J39" i="1"/>
  <c r="H39" i="1"/>
  <c r="H40" i="1" s="1"/>
  <c r="I39" i="1" s="1"/>
  <c r="I40" i="1" s="1"/>
  <c r="F38" i="2"/>
  <c r="F40" i="2" s="1"/>
  <c r="N38" i="3"/>
  <c r="S38" i="5"/>
  <c r="N38" i="5"/>
  <c r="O38" i="6"/>
  <c r="G38" i="8"/>
  <c r="G40" i="8" s="1"/>
  <c r="H39" i="8" s="1"/>
  <c r="H40" i="8" s="1"/>
  <c r="I39" i="8" s="1"/>
  <c r="I40" i="8" s="1"/>
  <c r="X38" i="9"/>
  <c r="H38" i="11"/>
  <c r="P38" i="14"/>
  <c r="P38" i="16"/>
  <c r="N38" i="16"/>
  <c r="G38" i="17"/>
  <c r="G40" i="17" s="1"/>
  <c r="H39" i="17" s="1"/>
  <c r="H40" i="17" s="1"/>
  <c r="I39" i="17" s="1"/>
  <c r="V38" i="19"/>
  <c r="N38" i="20"/>
  <c r="W38" i="23"/>
  <c r="P38" i="24"/>
  <c r="H38" i="25"/>
  <c r="Y38" i="27"/>
  <c r="Y40" i="27" s="1"/>
  <c r="Q38" i="28"/>
  <c r="J38" i="29"/>
  <c r="AA38" i="31"/>
  <c r="AA40" i="31" s="1"/>
  <c r="U38" i="1"/>
  <c r="S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I38" i="21" s="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Z36" i="31" s="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M38" i="11" s="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X17" i="2"/>
  <c r="W17" i="2"/>
  <c r="W38" i="2" s="1"/>
  <c r="V17" i="2"/>
  <c r="V38" i="2" s="1"/>
  <c r="U17" i="2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Q17" i="3"/>
  <c r="Q38" i="3" s="1"/>
  <c r="P17" i="3"/>
  <c r="P38" i="3" s="1"/>
  <c r="O17" i="3"/>
  <c r="O38" i="3" s="1"/>
  <c r="N17" i="3"/>
  <c r="M17" i="3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R17" i="5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P38" i="6" s="1"/>
  <c r="O17" i="6"/>
  <c r="N17" i="6"/>
  <c r="N38" i="6" s="1"/>
  <c r="M17" i="6"/>
  <c r="M38" i="6" s="1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M17" i="20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Z17" i="25"/>
  <c r="Y17" i="25"/>
  <c r="Y38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E17" i="30"/>
  <c r="E38" i="30" s="1"/>
  <c r="E40" i="30" s="1"/>
  <c r="D17" i="30"/>
  <c r="D38" i="30" s="1"/>
  <c r="D40" i="30" s="1"/>
  <c r="C17" i="30"/>
  <c r="AA17" i="31"/>
  <c r="Z17" i="31"/>
  <c r="Y17" i="31"/>
  <c r="Y38" i="31" s="1"/>
  <c r="X17" i="31"/>
  <c r="X38" i="31" s="1"/>
  <c r="X40" i="31" s="1"/>
  <c r="W17" i="31"/>
  <c r="W38" i="31" s="1"/>
  <c r="V17" i="3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E17" i="31"/>
  <c r="E38" i="31" s="1"/>
  <c r="E40" i="31" s="1"/>
  <c r="D17" i="31"/>
  <c r="D38" i="31" s="1"/>
  <c r="D40" i="31" s="1"/>
  <c r="C17" i="3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T17" i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F17" i="1"/>
  <c r="F38" i="1" s="1"/>
  <c r="F40" i="1" s="1"/>
  <c r="E17" i="1"/>
  <c r="E38" i="1" s="1"/>
  <c r="E40" i="1" s="1"/>
  <c r="D17" i="1"/>
  <c r="C17" i="1"/>
  <c r="C38" i="1" s="1"/>
  <c r="C40" i="1" s="1"/>
  <c r="X40" i="24" l="1"/>
  <c r="Z40" i="24" s="1"/>
  <c r="Z38" i="24"/>
  <c r="X40" i="18"/>
  <c r="I40" i="16"/>
  <c r="K39" i="16" s="1"/>
  <c r="N39" i="16" s="1"/>
  <c r="J40" i="9"/>
  <c r="K39" i="9"/>
  <c r="N39" i="9" s="1"/>
  <c r="Z38" i="15"/>
  <c r="Y40" i="15"/>
  <c r="Z40" i="15" s="1"/>
  <c r="Z38" i="25"/>
  <c r="X40" i="25"/>
  <c r="Z40" i="25" s="1"/>
  <c r="N38" i="31"/>
  <c r="S38" i="25"/>
  <c r="Z38" i="6"/>
  <c r="X40" i="6"/>
  <c r="Z40" i="6" s="1"/>
  <c r="X38" i="19"/>
  <c r="I40" i="28"/>
  <c r="F38" i="30"/>
  <c r="F40" i="30" s="1"/>
  <c r="AA38" i="24"/>
  <c r="AA40" i="24" s="1"/>
  <c r="J38" i="23"/>
  <c r="R38" i="23"/>
  <c r="Z17" i="23"/>
  <c r="Z17" i="22"/>
  <c r="I38" i="20"/>
  <c r="Q38" i="20"/>
  <c r="Y38" i="20"/>
  <c r="Y40" i="20" s="1"/>
  <c r="I38" i="19"/>
  <c r="Q38" i="19"/>
  <c r="Y38" i="19"/>
  <c r="Y40" i="19" s="1"/>
  <c r="F38" i="16"/>
  <c r="F40" i="16" s="1"/>
  <c r="V38" i="16"/>
  <c r="E38" i="15"/>
  <c r="E40" i="15" s="1"/>
  <c r="U38" i="15"/>
  <c r="AA38" i="8"/>
  <c r="AA40" i="8" s="1"/>
  <c r="J38" i="7"/>
  <c r="R38" i="7"/>
  <c r="Z17" i="7"/>
  <c r="Y40" i="6"/>
  <c r="Z17" i="5"/>
  <c r="X38" i="5"/>
  <c r="Z17" i="4"/>
  <c r="X38" i="4"/>
  <c r="Z17" i="3"/>
  <c r="X38" i="3"/>
  <c r="Z17" i="2"/>
  <c r="X38" i="2"/>
  <c r="X38" i="11"/>
  <c r="V38" i="30"/>
  <c r="C38" i="24"/>
  <c r="C40" i="24" s="1"/>
  <c r="H40" i="30"/>
  <c r="I39" i="30" s="1"/>
  <c r="I40" i="30" s="1"/>
  <c r="F38" i="29"/>
  <c r="F40" i="29" s="1"/>
  <c r="N38" i="29"/>
  <c r="V38" i="29"/>
  <c r="F38" i="28"/>
  <c r="F40" i="28" s="1"/>
  <c r="N38" i="28"/>
  <c r="V38" i="28"/>
  <c r="F38" i="27"/>
  <c r="F40" i="27" s="1"/>
  <c r="N38" i="27"/>
  <c r="I38" i="18"/>
  <c r="Q38" i="18"/>
  <c r="Y38" i="18"/>
  <c r="Y40" i="18" s="1"/>
  <c r="X40" i="17"/>
  <c r="Z40" i="17" s="1"/>
  <c r="M38" i="14"/>
  <c r="E38" i="13"/>
  <c r="E40" i="13" s="1"/>
  <c r="U38" i="13"/>
  <c r="M38" i="12"/>
  <c r="E38" i="11"/>
  <c r="E40" i="11" s="1"/>
  <c r="U38" i="11"/>
  <c r="M38" i="10"/>
  <c r="E38" i="9"/>
  <c r="E40" i="9" s="1"/>
  <c r="M38" i="9"/>
  <c r="U38" i="9"/>
  <c r="AA38" i="7"/>
  <c r="AA40" i="7" s="1"/>
  <c r="J38" i="6"/>
  <c r="R38" i="6"/>
  <c r="Z17" i="6"/>
  <c r="Y40" i="2"/>
  <c r="X38" i="20"/>
  <c r="H40" i="20"/>
  <c r="I39" i="20" s="1"/>
  <c r="K38" i="25"/>
  <c r="Z17" i="24"/>
  <c r="X40" i="22"/>
  <c r="Z17" i="21"/>
  <c r="X38" i="21"/>
  <c r="H40" i="18"/>
  <c r="I39" i="18" s="1"/>
  <c r="I40" i="18" s="1"/>
  <c r="J40" i="18" s="1"/>
  <c r="N38" i="30"/>
  <c r="S38" i="24"/>
  <c r="Z17" i="1"/>
  <c r="Z38" i="31"/>
  <c r="Y40" i="31"/>
  <c r="Z40" i="31" s="1"/>
  <c r="Z38" i="30"/>
  <c r="X40" i="30"/>
  <c r="Z40" i="30" s="1"/>
  <c r="H40" i="29"/>
  <c r="I39" i="29" s="1"/>
  <c r="I40" i="29" s="1"/>
  <c r="J40" i="29" s="1"/>
  <c r="H40" i="27"/>
  <c r="I39" i="27" s="1"/>
  <c r="I40" i="27" s="1"/>
  <c r="Z17" i="18"/>
  <c r="I38" i="17"/>
  <c r="Q38" i="17"/>
  <c r="Y38" i="17"/>
  <c r="Y40" i="17" s="1"/>
  <c r="X40" i="16"/>
  <c r="Z40" i="16" s="1"/>
  <c r="Z38" i="16"/>
  <c r="H40" i="15"/>
  <c r="I39" i="15" s="1"/>
  <c r="I40" i="15" s="1"/>
  <c r="J40" i="15" s="1"/>
  <c r="E38" i="8"/>
  <c r="E40" i="8" s="1"/>
  <c r="M38" i="8"/>
  <c r="U38" i="8"/>
  <c r="X38" i="13"/>
  <c r="X40" i="13" s="1"/>
  <c r="F38" i="31"/>
  <c r="F40" i="31" s="1"/>
  <c r="I40" i="17"/>
  <c r="J40" i="17" s="1"/>
  <c r="X40" i="1"/>
  <c r="Z40" i="1" s="1"/>
  <c r="Z38" i="1"/>
  <c r="K38" i="24"/>
  <c r="Z17" i="29"/>
  <c r="X38" i="29"/>
  <c r="Z17" i="28"/>
  <c r="X38" i="28"/>
  <c r="Z38" i="27"/>
  <c r="X40" i="27"/>
  <c r="Z40" i="27" s="1"/>
  <c r="H40" i="26"/>
  <c r="I39" i="26" s="1"/>
  <c r="I40" i="26" s="1"/>
  <c r="K39" i="26" s="1"/>
  <c r="I38" i="16"/>
  <c r="Q38" i="16"/>
  <c r="H40" i="14"/>
  <c r="I39" i="14" s="1"/>
  <c r="I40" i="14" s="1"/>
  <c r="H40" i="13"/>
  <c r="I39" i="13" s="1"/>
  <c r="I40" i="13" s="1"/>
  <c r="J40" i="13" s="1"/>
  <c r="H40" i="11"/>
  <c r="I39" i="11" s="1"/>
  <c r="I40" i="11" s="1"/>
  <c r="J40" i="11" s="1"/>
  <c r="H40" i="10"/>
  <c r="I39" i="10" s="1"/>
  <c r="I40" i="10" s="1"/>
  <c r="K39" i="10" s="1"/>
  <c r="D38" i="6"/>
  <c r="D40" i="6" s="1"/>
  <c r="L38" i="6"/>
  <c r="T38" i="6"/>
  <c r="Z38" i="23"/>
  <c r="X40" i="23"/>
  <c r="Z40" i="23" s="1"/>
  <c r="H40" i="19"/>
  <c r="I39" i="19" s="1"/>
  <c r="I40" i="19" s="1"/>
  <c r="C38" i="25"/>
  <c r="C40" i="25" s="1"/>
  <c r="D38" i="1"/>
  <c r="D40" i="1" s="1"/>
  <c r="T38" i="1"/>
  <c r="K38" i="31"/>
  <c r="F38" i="23"/>
  <c r="F40" i="23" s="1"/>
  <c r="V38" i="23"/>
  <c r="M38" i="22"/>
  <c r="E38" i="21"/>
  <c r="E40" i="21" s="1"/>
  <c r="U38" i="21"/>
  <c r="E38" i="19"/>
  <c r="E40" i="19" s="1"/>
  <c r="X40" i="14"/>
  <c r="Z40" i="14" s="1"/>
  <c r="Z17" i="12"/>
  <c r="X38" i="12"/>
  <c r="Z17" i="10"/>
  <c r="X38" i="10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38" i="9"/>
  <c r="X40" i="9"/>
  <c r="Z40" i="9" s="1"/>
  <c r="V38" i="31"/>
  <c r="Z38" i="7"/>
  <c r="Y40" i="7"/>
  <c r="Z40" i="7" s="1"/>
  <c r="L38" i="1"/>
  <c r="C38" i="31"/>
  <c r="C40" i="31" s="1"/>
  <c r="S38" i="31"/>
  <c r="Z17" i="26"/>
  <c r="X38" i="26"/>
  <c r="H40" i="24"/>
  <c r="I39" i="24" s="1"/>
  <c r="I40" i="24" s="1"/>
  <c r="J40" i="24" s="1"/>
  <c r="N38" i="23"/>
  <c r="E38" i="22"/>
  <c r="E40" i="22" s="1"/>
  <c r="U38" i="22"/>
  <c r="M38" i="21"/>
  <c r="E38" i="20"/>
  <c r="E40" i="20" s="1"/>
  <c r="M38" i="20"/>
  <c r="U38" i="20"/>
  <c r="M38" i="19"/>
  <c r="U38" i="19"/>
  <c r="C38" i="30"/>
  <c r="C40" i="30" s="1"/>
  <c r="K38" i="30"/>
  <c r="S38" i="30"/>
  <c r="Z17" i="27"/>
  <c r="Y40" i="25"/>
  <c r="Z17" i="15"/>
  <c r="Z17" i="14"/>
  <c r="Y38" i="14"/>
  <c r="Y40" i="14" s="1"/>
  <c r="Z38" i="13"/>
  <c r="Y40" i="13"/>
  <c r="X40" i="8"/>
  <c r="Z40" i="8" s="1"/>
  <c r="Z38" i="8"/>
  <c r="I40" i="7"/>
  <c r="J40" i="7" s="1"/>
  <c r="E38" i="4"/>
  <c r="E40" i="4" s="1"/>
  <c r="M38" i="4"/>
  <c r="U38" i="4"/>
  <c r="E38" i="3"/>
  <c r="E40" i="3" s="1"/>
  <c r="Y38" i="22"/>
  <c r="Y40" i="22" s="1"/>
  <c r="D38" i="7"/>
  <c r="D40" i="7" s="1"/>
  <c r="L38" i="7"/>
  <c r="T38" i="7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31"/>
  <c r="Z27" i="26"/>
  <c r="M38" i="3"/>
  <c r="U38" i="3"/>
  <c r="E38" i="2"/>
  <c r="E40" i="2" s="1"/>
  <c r="M38" i="2"/>
  <c r="U38" i="2"/>
  <c r="Z27" i="13"/>
  <c r="Z27" i="12"/>
  <c r="Z27" i="11"/>
  <c r="Z36" i="5"/>
  <c r="Z36" i="26"/>
  <c r="K39" i="5"/>
  <c r="J40" i="30"/>
  <c r="K39" i="30"/>
  <c r="J40" i="25"/>
  <c r="K39" i="25"/>
  <c r="J40" i="23"/>
  <c r="K39" i="23"/>
  <c r="K39" i="12"/>
  <c r="J40" i="12"/>
  <c r="J40" i="2"/>
  <c r="K39" i="2"/>
  <c r="J40" i="1"/>
  <c r="K39" i="1"/>
  <c r="J40" i="27"/>
  <c r="K39" i="27"/>
  <c r="J40" i="22"/>
  <c r="K39" i="22"/>
  <c r="K39" i="4"/>
  <c r="J40" i="4"/>
  <c r="J40" i="19"/>
  <c r="K39" i="19"/>
  <c r="J40" i="14"/>
  <c r="K39" i="14"/>
  <c r="J40" i="31"/>
  <c r="K39" i="31"/>
  <c r="J40" i="26"/>
  <c r="J40" i="21"/>
  <c r="K39" i="21"/>
  <c r="J40" i="28"/>
  <c r="K39" i="28"/>
  <c r="K40" i="16"/>
  <c r="L39" i="16" s="1"/>
  <c r="L40" i="16" s="1"/>
  <c r="M39" i="16" s="1"/>
  <c r="M40" i="16" s="1"/>
  <c r="K39" i="8"/>
  <c r="J40" i="8"/>
  <c r="K39" i="13"/>
  <c r="K39" i="11"/>
  <c r="K40" i="9"/>
  <c r="L39" i="9" s="1"/>
  <c r="L40" i="9" s="1"/>
  <c r="M39" i="9" s="1"/>
  <c r="M40" i="9" s="1"/>
  <c r="J40" i="6"/>
  <c r="K39" i="6"/>
  <c r="K39" i="7"/>
  <c r="N39" i="5"/>
  <c r="K40" i="5"/>
  <c r="L39" i="5" s="1"/>
  <c r="L40" i="5" s="1"/>
  <c r="M39" i="5" s="1"/>
  <c r="M40" i="5" s="1"/>
  <c r="K39" i="24"/>
  <c r="K39" i="3"/>
  <c r="Z38" i="20" l="1"/>
  <c r="X40" i="20"/>
  <c r="Z40" i="20" s="1"/>
  <c r="Z38" i="5"/>
  <c r="X40" i="5"/>
  <c r="Z40" i="5" s="1"/>
  <c r="Z38" i="19"/>
  <c r="X40" i="19"/>
  <c r="Z40" i="19" s="1"/>
  <c r="Z38" i="14"/>
  <c r="Z38" i="21"/>
  <c r="X40" i="21"/>
  <c r="Z40" i="21" s="1"/>
  <c r="Z38" i="17"/>
  <c r="Z38" i="11"/>
  <c r="X40" i="11"/>
  <c r="Z40" i="11" s="1"/>
  <c r="Z38" i="2"/>
  <c r="X40" i="2"/>
  <c r="Z40" i="2" s="1"/>
  <c r="K39" i="15"/>
  <c r="Z38" i="28"/>
  <c r="X40" i="28"/>
  <c r="Z40" i="28" s="1"/>
  <c r="K39" i="29"/>
  <c r="J40" i="10"/>
  <c r="X40" i="10"/>
  <c r="Z40" i="10" s="1"/>
  <c r="Z38" i="10"/>
  <c r="Z40" i="13"/>
  <c r="Z38" i="22"/>
  <c r="Z38" i="3"/>
  <c r="X40" i="3"/>
  <c r="Z40" i="3" s="1"/>
  <c r="Z38" i="18"/>
  <c r="Z40" i="22"/>
  <c r="K39" i="17"/>
  <c r="N39" i="17" s="1"/>
  <c r="K39" i="18"/>
  <c r="N39" i="18" s="1"/>
  <c r="X40" i="29"/>
  <c r="Z40" i="29" s="1"/>
  <c r="Z38" i="29"/>
  <c r="Z40" i="18"/>
  <c r="J40" i="16"/>
  <c r="X40" i="26"/>
  <c r="Z40" i="26" s="1"/>
  <c r="Z38" i="26"/>
  <c r="Z38" i="12"/>
  <c r="X40" i="12"/>
  <c r="Z40" i="12" s="1"/>
  <c r="Z38" i="4"/>
  <c r="X40" i="4"/>
  <c r="Z40" i="4" s="1"/>
  <c r="I40" i="20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30"/>
  <c r="K40" i="30"/>
  <c r="L39" i="30" s="1"/>
  <c r="L40" i="30" s="1"/>
  <c r="M39" i="30" s="1"/>
  <c r="M40" i="30" s="1"/>
  <c r="N39" i="3"/>
  <c r="K40" i="3"/>
  <c r="L39" i="3" s="1"/>
  <c r="L40" i="3" s="1"/>
  <c r="M39" i="3" s="1"/>
  <c r="M40" i="3" s="1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40" i="5"/>
  <c r="O39" i="5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40" i="9"/>
  <c r="O39" i="9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6"/>
  <c r="K40" i="6"/>
  <c r="L39" i="6" s="1"/>
  <c r="L40" i="6" s="1"/>
  <c r="M39" i="6" s="1"/>
  <c r="M40" i="6" s="1"/>
  <c r="N40" i="16"/>
  <c r="O39" i="16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29"/>
  <c r="K40" i="29"/>
  <c r="L39" i="29" s="1"/>
  <c r="L40" i="29" s="1"/>
  <c r="M39" i="29" s="1"/>
  <c r="M40" i="29" s="1"/>
  <c r="J40" i="20" l="1"/>
  <c r="K39" i="20"/>
  <c r="K40" i="18"/>
  <c r="L39" i="18" s="1"/>
  <c r="L40" i="18" s="1"/>
  <c r="M39" i="18" s="1"/>
  <c r="M40" i="18" s="1"/>
  <c r="O39" i="18" s="1"/>
  <c r="N40" i="14"/>
  <c r="O39" i="14"/>
  <c r="N40" i="30"/>
  <c r="O39" i="30"/>
  <c r="N40" i="8"/>
  <c r="O39" i="8"/>
  <c r="O39" i="10"/>
  <c r="N40" i="10"/>
  <c r="O39" i="11"/>
  <c r="N40" i="11"/>
  <c r="N40" i="12"/>
  <c r="O39" i="12"/>
  <c r="N40" i="18"/>
  <c r="N40" i="31"/>
  <c r="O39" i="31"/>
  <c r="N40" i="23"/>
  <c r="O39" i="23"/>
  <c r="N40" i="21"/>
  <c r="O39" i="21"/>
  <c r="O39" i="2"/>
  <c r="N40" i="2"/>
  <c r="N40" i="6"/>
  <c r="O39" i="6"/>
  <c r="N40" i="17"/>
  <c r="O39" i="17"/>
  <c r="N40" i="22"/>
  <c r="O39" i="22"/>
  <c r="O40" i="16"/>
  <c r="P39" i="16" s="1"/>
  <c r="P40" i="16" s="1"/>
  <c r="Q39" i="16" s="1"/>
  <c r="Q40" i="16" s="1"/>
  <c r="R39" i="16"/>
  <c r="O39" i="7"/>
  <c r="N40" i="7"/>
  <c r="N40" i="13"/>
  <c r="O39" i="13"/>
  <c r="N40" i="15"/>
  <c r="O39" i="15"/>
  <c r="N40" i="27"/>
  <c r="O39" i="27"/>
  <c r="N40" i="1"/>
  <c r="O39" i="1"/>
  <c r="N40" i="4"/>
  <c r="O39" i="4"/>
  <c r="R39" i="5"/>
  <c r="O40" i="5"/>
  <c r="P39" i="5" s="1"/>
  <c r="P40" i="5" s="1"/>
  <c r="Q39" i="5" s="1"/>
  <c r="Q40" i="5" s="1"/>
  <c r="O39" i="3"/>
  <c r="N40" i="3"/>
  <c r="O39" i="28"/>
  <c r="N40" i="28"/>
  <c r="N40" i="25"/>
  <c r="O39" i="25"/>
  <c r="N40" i="29"/>
  <c r="O39" i="29"/>
  <c r="R39" i="9"/>
  <c r="O40" i="9"/>
  <c r="P39" i="9" s="1"/>
  <c r="P40" i="9" s="1"/>
  <c r="Q39" i="9" s="1"/>
  <c r="Q40" i="9" s="1"/>
  <c r="N40" i="24"/>
  <c r="O39" i="24"/>
  <c r="N40" i="19"/>
  <c r="O39" i="19"/>
  <c r="N40" i="26"/>
  <c r="O39" i="26"/>
  <c r="N39" i="20" l="1"/>
  <c r="K40" i="20"/>
  <c r="L39" i="20" s="1"/>
  <c r="L40" i="20" s="1"/>
  <c r="M39" i="20" s="1"/>
  <c r="M40" i="20" s="1"/>
  <c r="O40" i="7"/>
  <c r="P39" i="7" s="1"/>
  <c r="P40" i="7" s="1"/>
  <c r="Q39" i="7" s="1"/>
  <c r="Q40" i="7" s="1"/>
  <c r="R39" i="7"/>
  <c r="O40" i="31"/>
  <c r="P39" i="31" s="1"/>
  <c r="P40" i="31" s="1"/>
  <c r="Q39" i="31" s="1"/>
  <c r="Q40" i="31" s="1"/>
  <c r="R39" i="31"/>
  <c r="O40" i="26"/>
  <c r="P39" i="26" s="1"/>
  <c r="P40" i="26" s="1"/>
  <c r="Q39" i="26" s="1"/>
  <c r="Q40" i="26" s="1"/>
  <c r="R39" i="26"/>
  <c r="O40" i="18"/>
  <c r="P39" i="18" s="1"/>
  <c r="P40" i="18" s="1"/>
  <c r="Q39" i="18" s="1"/>
  <c r="Q40" i="18" s="1"/>
  <c r="R39" i="18"/>
  <c r="O40" i="4"/>
  <c r="P39" i="4" s="1"/>
  <c r="P40" i="4" s="1"/>
  <c r="Q39" i="4" s="1"/>
  <c r="Q40" i="4" s="1"/>
  <c r="R39" i="4"/>
  <c r="O40" i="30"/>
  <c r="P39" i="30" s="1"/>
  <c r="P40" i="30" s="1"/>
  <c r="Q39" i="30" s="1"/>
  <c r="Q40" i="30" s="1"/>
  <c r="R39" i="30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10"/>
  <c r="P39" i="10" s="1"/>
  <c r="P40" i="10" s="1"/>
  <c r="Q39" i="10" s="1"/>
  <c r="Q40" i="10" s="1"/>
  <c r="R39" i="10"/>
  <c r="S39" i="5"/>
  <c r="R40" i="5"/>
  <c r="S39" i="16"/>
  <c r="R40" i="16"/>
  <c r="O40" i="19"/>
  <c r="P39" i="19" s="1"/>
  <c r="P40" i="19" s="1"/>
  <c r="Q39" i="19" s="1"/>
  <c r="Q40" i="19" s="1"/>
  <c r="R39" i="19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R40" i="9"/>
  <c r="S39" i="9"/>
  <c r="O40" i="3"/>
  <c r="P39" i="3" s="1"/>
  <c r="P40" i="3" s="1"/>
  <c r="Q39" i="3" s="1"/>
  <c r="Q40" i="3" s="1"/>
  <c r="R39" i="3"/>
  <c r="O40" i="27"/>
  <c r="P39" i="27" s="1"/>
  <c r="P40" i="27" s="1"/>
  <c r="Q39" i="27" s="1"/>
  <c r="Q40" i="27" s="1"/>
  <c r="R39" i="27"/>
  <c r="O40" i="8"/>
  <c r="P39" i="8" s="1"/>
  <c r="P40" i="8" s="1"/>
  <c r="Q39" i="8" s="1"/>
  <c r="Q40" i="8" s="1"/>
  <c r="R39" i="8"/>
  <c r="O40" i="25"/>
  <c r="P39" i="25" s="1"/>
  <c r="P40" i="25" s="1"/>
  <c r="Q39" i="25" s="1"/>
  <c r="Q40" i="25" s="1"/>
  <c r="R39" i="25"/>
  <c r="O40" i="22"/>
  <c r="P39" i="22" s="1"/>
  <c r="P40" i="22" s="1"/>
  <c r="Q39" i="22" s="1"/>
  <c r="Q40" i="22" s="1"/>
  <c r="R39" i="22"/>
  <c r="R39" i="13"/>
  <c r="O40" i="13"/>
  <c r="P39" i="13" s="1"/>
  <c r="P40" i="13" s="1"/>
  <c r="Q39" i="13" s="1"/>
  <c r="Q40" i="13" s="1"/>
  <c r="O40" i="17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O40" i="14"/>
  <c r="P39" i="14" s="1"/>
  <c r="P40" i="14" s="1"/>
  <c r="Q39" i="14" s="1"/>
  <c r="Q40" i="14" s="1"/>
  <c r="R39" i="14"/>
  <c r="O40" i="29"/>
  <c r="P39" i="29" s="1"/>
  <c r="P40" i="29" s="1"/>
  <c r="Q39" i="29" s="1"/>
  <c r="Q40" i="29" s="1"/>
  <c r="R39" i="29"/>
  <c r="O40" i="2"/>
  <c r="P39" i="2" s="1"/>
  <c r="P40" i="2" s="1"/>
  <c r="Q39" i="2" s="1"/>
  <c r="Q40" i="2" s="1"/>
  <c r="R39" i="2"/>
  <c r="O40" i="12"/>
  <c r="P39" i="12" s="1"/>
  <c r="P40" i="12" s="1"/>
  <c r="Q39" i="12" s="1"/>
  <c r="Q40" i="12" s="1"/>
  <c r="R39" i="12"/>
  <c r="O40" i="24"/>
  <c r="P39" i="24" s="1"/>
  <c r="P40" i="24" s="1"/>
  <c r="Q39" i="24" s="1"/>
  <c r="Q40" i="24" s="1"/>
  <c r="R39" i="24"/>
  <c r="O40" i="28"/>
  <c r="P39" i="28" s="1"/>
  <c r="P40" i="28" s="1"/>
  <c r="Q39" i="28" s="1"/>
  <c r="Q40" i="28" s="1"/>
  <c r="R39" i="28"/>
  <c r="O40" i="11"/>
  <c r="P39" i="11" s="1"/>
  <c r="P40" i="11" s="1"/>
  <c r="Q39" i="11" s="1"/>
  <c r="Q40" i="11" s="1"/>
  <c r="R39" i="11"/>
  <c r="O39" i="20" l="1"/>
  <c r="N40" i="20"/>
  <c r="S39" i="24"/>
  <c r="R40" i="24"/>
  <c r="R40" i="6"/>
  <c r="S39" i="6"/>
  <c r="R40" i="18"/>
  <c r="S39" i="18"/>
  <c r="R40" i="11"/>
  <c r="S39" i="11"/>
  <c r="R40" i="3"/>
  <c r="S39" i="3"/>
  <c r="R40" i="23"/>
  <c r="S39" i="23"/>
  <c r="V39" i="16"/>
  <c r="S40" i="16"/>
  <c r="T39" i="16" s="1"/>
  <c r="T40" i="16" s="1"/>
  <c r="U39" i="16" s="1"/>
  <c r="U40" i="16" s="1"/>
  <c r="V40" i="16" s="1"/>
  <c r="W40" i="16" s="1"/>
  <c r="R40" i="14"/>
  <c r="S39" i="14"/>
  <c r="R40" i="25"/>
  <c r="S39" i="25"/>
  <c r="R40" i="26"/>
  <c r="S39" i="26"/>
  <c r="R40" i="17"/>
  <c r="S39" i="17"/>
  <c r="R40" i="21"/>
  <c r="S39" i="21"/>
  <c r="V39" i="5"/>
  <c r="S40" i="5"/>
  <c r="T39" i="5" s="1"/>
  <c r="T40" i="5" s="1"/>
  <c r="U39" i="5" s="1"/>
  <c r="U40" i="5" s="1"/>
  <c r="V40" i="5" s="1"/>
  <c r="W40" i="5" s="1"/>
  <c r="R40" i="30"/>
  <c r="S39" i="30"/>
  <c r="R40" i="31"/>
  <c r="S39" i="31"/>
  <c r="R40" i="22"/>
  <c r="S39" i="22"/>
  <c r="V39" i="9"/>
  <c r="S40" i="9"/>
  <c r="T39" i="9" s="1"/>
  <c r="T40" i="9" s="1"/>
  <c r="U39" i="9" s="1"/>
  <c r="U40" i="9" s="1"/>
  <c r="V40" i="9" s="1"/>
  <c r="W40" i="9" s="1"/>
  <c r="S39" i="1"/>
  <c r="R40" i="1"/>
  <c r="R40" i="2"/>
  <c r="S39" i="2"/>
  <c r="S39" i="8"/>
  <c r="R40" i="8"/>
  <c r="S39" i="13"/>
  <c r="R40" i="13"/>
  <c r="R40" i="19"/>
  <c r="S39" i="19"/>
  <c r="R40" i="12"/>
  <c r="S39" i="12"/>
  <c r="R40" i="28"/>
  <c r="S39" i="28"/>
  <c r="S39" i="29"/>
  <c r="R40" i="29"/>
  <c r="R40" i="27"/>
  <c r="S39" i="27"/>
  <c r="R40" i="15"/>
  <c r="S39" i="15"/>
  <c r="R40" i="10"/>
  <c r="S39" i="10"/>
  <c r="R40" i="4"/>
  <c r="S39" i="4"/>
  <c r="R40" i="7"/>
  <c r="S39" i="7"/>
  <c r="R39" i="20" l="1"/>
  <c r="O40" i="20"/>
  <c r="P39" i="20" s="1"/>
  <c r="P40" i="20" s="1"/>
  <c r="Q39" i="20" s="1"/>
  <c r="Q40" i="20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27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30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25"/>
  <c r="S40" i="25"/>
  <c r="T39" i="25" s="1"/>
  <c r="T40" i="25" s="1"/>
  <c r="U39" i="25" s="1"/>
  <c r="U40" i="25" s="1"/>
  <c r="V40" i="25" s="1"/>
  <c r="W40" i="25" s="1"/>
  <c r="V39" i="3"/>
  <c r="S40" i="3"/>
  <c r="T39" i="3" s="1"/>
  <c r="T40" i="3" s="1"/>
  <c r="U39" i="3" s="1"/>
  <c r="U40" i="3" s="1"/>
  <c r="V40" i="3" s="1"/>
  <c r="W40" i="3" s="1"/>
  <c r="V39" i="22"/>
  <c r="S40" i="22"/>
  <c r="T39" i="22" s="1"/>
  <c r="T40" i="22" s="1"/>
  <c r="U39" i="22" s="1"/>
  <c r="U40" i="22" s="1"/>
  <c r="V40" i="22" s="1"/>
  <c r="W40" i="22" s="1"/>
  <c r="V39" i="7"/>
  <c r="S40" i="7"/>
  <c r="T39" i="7" s="1"/>
  <c r="T40" i="7" s="1"/>
  <c r="U39" i="7" s="1"/>
  <c r="U40" i="7" s="1"/>
  <c r="V40" i="7" s="1"/>
  <c r="W40" i="7" s="1"/>
  <c r="V39" i="31"/>
  <c r="S40" i="31"/>
  <c r="T39" i="31" s="1"/>
  <c r="T40" i="31" s="1"/>
  <c r="U39" i="31" s="1"/>
  <c r="U40" i="31" s="1"/>
  <c r="V40" i="31" s="1"/>
  <c r="W40" i="31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R40" i="20" l="1"/>
  <c r="S39" i="20"/>
  <c r="V39" i="20" l="1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<sst xmlns="http://schemas.openxmlformats.org/spreadsheetml/2006/main" count="3255" uniqueCount="96">
  <si>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</si>
  <si>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</si>
  <si>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</si>
  <si>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</si>
  <si>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</si>
  <si>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</si>
  <si>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</si>
  <si>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</si>
  <si>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</si>
  <si>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</si>
  <si>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</si>
  <si>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</si>
  <si>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</si>
  <si>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</si>
  <si>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</si>
  <si>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</si>
  <si>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</si>
  <si>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</si>
  <si>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</si>
  <si>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</si>
  <si>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</si>
  <si>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</si>
  <si>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</si>
  <si>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</si>
  <si>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</si>
  <si>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</si>
  <si>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</si>
  <si>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</si>
  <si>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</si>
  <si>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</si>
  <si>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</si>
  <si>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</si>
  <si>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</si>
  <si>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</si>
  <si>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</si>
  <si>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</si>
  <si>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</si>
  <si>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</si>
  <si>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</si>
  <si>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</si>
  <si>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</si>
  <si>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</si>
  <si>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</si>
  <si>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</si>
  <si>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</si>
  <si>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</si>
  <si>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</si>
  <si>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</si>
  <si>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</si>
  <si>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</si>
  <si>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</si>
  <si>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</si>
  <si>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</si>
  <si>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</si>
  <si>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</si>
  <si>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</si>
  <si>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</si>
  <si>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</si>
  <si>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</si>
  <si>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</si>
  <si>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</si>
  <si>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</si>
  <si>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</si>
  <si>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4th Quarter ended 30 June 2025 (Figures Finalised as at 2025/08/08)</t>
  </si>
  <si>
    <t>Western Cape: Cederberg (WC012) - Table C7 Quarterly Budgeted Cash Flows ( Waste management                                   ) for 4th Quarter ended 30 June 2025 (Figures Finalised as at 2025/08/08)</t>
  </si>
  <si>
    <t>Western Cape: Bergrivier (WC013) - Table C7 Quarterly Budgeted Cash Flows ( Waste management                                   ) for 4th Quarter ended 30 June 2025 (Figures Finalised as at 2025/08/08)</t>
  </si>
  <si>
    <t>Western Cape: Saldanha Bay (WC014) - Table C7 Quarterly Budgeted Cash Flows ( Waste management                                   ) for 4th Quarter ended 30 June 2025 (Figures Finalised as at 2025/08/08)</t>
  </si>
  <si>
    <t>Western Cape: Swartland (WC015) - Table C7 Quarterly Budgeted Cash Flows ( Waste management                                   ) for 4th Quarter ended 30 June 2025 (Figures Finalised as at 2025/08/08)</t>
  </si>
  <si>
    <t>Western Cape: West Coast (DC1) - Table C7 Quarterly Budgeted Cash Flows ( Waste management                                   ) for 4th Quarter ended 30 June 2025 (Figures Finalised as at 2025/08/08)</t>
  </si>
  <si>
    <t>Western Cape: Witzenberg (WC022) - Table C7 Quarterly Budgeted Cash Flows ( Waste management                                   ) for 4th Quarter ended 30 June 2025 (Figures Finalised as at 2025/08/08)</t>
  </si>
  <si>
    <t>Western Cape: Drakenstein (WC023) - Table C7 Quarterly Budgeted Cash Flows ( Waste management                                   ) for 4th Quarter ended 30 June 2025 (Figures Finalised as at 2025/08/08)</t>
  </si>
  <si>
    <t>Western Cape: Stellenbosch (WC024) - Table C7 Quarterly Budgeted Cash Flows ( Waste management                                   ) for 4th Quarter ended 30 June 2025 (Figures Finalised as at 2025/08/08)</t>
  </si>
  <si>
    <t>Western Cape: Breede Valley (WC025) - Table C7 Quarterly Budgeted Cash Flows ( Waste management                                   ) for 4th Quarter ended 30 June 2025 (Figures Finalised as at 2025/08/08)</t>
  </si>
  <si>
    <t>Western Cape: Langeberg (WC026) - Table C7 Quarterly Budgeted Cash Flows ( Waste management                                   ) for 4th Quarter ended 30 June 2025 (Figures Finalised as at 2025/08/08)</t>
  </si>
  <si>
    <t>Western Cape: Cape Winelands DM (DC2) - Table C7 Quarterly Budgeted Cash Flows ( Waste management                                   ) for 4th Quarter ended 30 June 2025 (Figures Finalised as at 2025/08/08)</t>
  </si>
  <si>
    <t>Western Cape: Theewaterskloof (WC031) - Table C7 Quarterly Budgeted Cash Flows ( Waste management                                   ) for 4th Quarter ended 30 June 2025 (Figures Finalised as at 2025/08/08)</t>
  </si>
  <si>
    <t>Western Cape: Overstrand (WC032) - Table C7 Quarterly Budgeted Cash Flows ( Waste management                                   ) for 4th Quarter ended 30 June 2025 (Figures Finalised as at 2025/08/08)</t>
  </si>
  <si>
    <t>Western Cape: Cape Agulhas (WC033) - Table C7 Quarterly Budgeted Cash Flows ( Waste management                                   ) for 4th Quarter ended 30 June 2025 (Figures Finalised as at 2025/08/08)</t>
  </si>
  <si>
    <t>Western Cape: Swellendam (WC034) - Table C7 Quarterly Budgeted Cash Flows ( Waste management                                   ) for 4th Quarter ended 30 June 2025 (Figures Finalised as at 2025/08/08)</t>
  </si>
  <si>
    <t>Western Cape: Overberg (DC3) - Table C7 Quarterly Budgeted Cash Flows ( Waste management                                   ) for 4th Quarter ended 30 June 2025 (Figures Finalised as at 2025/08/08)</t>
  </si>
  <si>
    <t>Western Cape: Kannaland (WC041) - Table C7 Quarterly Budgeted Cash Flows ( Waste management                                   ) for 4th Quarter ended 30 June 2025 (Figures Finalised as at 2025/08/08)</t>
  </si>
  <si>
    <t>Western Cape: Hessequa (WC042) - Table C7 Quarterly Budgeted Cash Flows ( Waste management                                   ) for 4th Quarter ended 30 June 2025 (Figures Finalised as at 2025/08/08)</t>
  </si>
  <si>
    <t>Western Cape: Mossel Bay (WC043) - Table C7 Quarterly Budgeted Cash Flows ( Waste management                                   ) for 4th Quarter ended 30 June 2025 (Figures Finalised as at 2025/08/08)</t>
  </si>
  <si>
    <t>Western Cape: George (WC044) - Table C7 Quarterly Budgeted Cash Flows ( Waste management                                   ) for 4th Quarter ended 30 June 2025 (Figures Finalised as at 2025/08/08)</t>
  </si>
  <si>
    <t>Western Cape: Oudtshoorn (WC045) - Table C7 Quarterly Budgeted Cash Flows ( Waste management                                   ) for 4th Quarter ended 30 June 2025 (Figures Finalised as at 2025/08/08)</t>
  </si>
  <si>
    <t>Western Cape: Bitou (WC047) - Table C7 Quarterly Budgeted Cash Flows ( Waste management                                   ) for 4th Quarter ended 30 June 2025 (Figures Finalised as at 2025/08/08)</t>
  </si>
  <si>
    <t>Western Cape: Knysna (WC048) - Table C7 Quarterly Budgeted Cash Flows ( Waste management                                   ) for 4th Quarter ended 30 June 2025 (Figures Finalised as at 2025/08/08)</t>
  </si>
  <si>
    <t>Western Cape: Garden Route (DC4) - Table C7 Quarterly Budgeted Cash Flows ( Waste management                                   ) for 4th Quarter ended 30 June 2025 (Figures Finalised as at 2025/08/08)</t>
  </si>
  <si>
    <t>Western Cape: Laingsburg (WC051) - Table C7 Quarterly Budgeted Cash Flows ( Waste management                                   ) for 4th Quarter ended 30 June 2025 (Figures Finalised as at 2025/08/08)</t>
  </si>
  <si>
    <t>Western Cape: Prince Albert (WC052) - Table C7 Quarterly Budgeted Cash Flows ( Waste management                                   ) for 4th Quarter ended 30 June 2025 (Figures Finalised as at 2025/08/08)</t>
  </si>
  <si>
    <t>Western Cape: Beaufort West (WC053) - Table C7 Quarterly Budgeted Cash Flows ( Waste management                                   ) for 4th Quarter ended 30 June 2025 (Figures Finalised as at 2025/08/08)</t>
  </si>
  <si>
    <t>Western Cape: Central Karoo (DC5)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</si>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</sst>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373446891</v>
      </c>
      <c r="D7" s="18">
        <v>83492</v>
      </c>
      <c r="E7" s="19">
        <v>694681513</v>
      </c>
      <c r="F7" s="20">
        <v>664918658</v>
      </c>
      <c r="G7" s="20">
        <v>34527089</v>
      </c>
      <c r="H7" s="20">
        <v>40669034</v>
      </c>
      <c r="I7" s="20">
        <v>37076010</v>
      </c>
      <c r="J7" s="20">
        <v>112272133</v>
      </c>
      <c r="K7" s="20">
        <v>42019281</v>
      </c>
      <c r="L7" s="20">
        <v>36584862</v>
      </c>
      <c r="M7" s="20">
        <v>36252621</v>
      </c>
      <c r="N7" s="20">
        <v>114856764</v>
      </c>
      <c r="O7" s="20">
        <v>37854995</v>
      </c>
      <c r="P7" s="20">
        <v>36604284</v>
      </c>
      <c r="Q7" s="20">
        <v>38162570</v>
      </c>
      <c r="R7" s="20">
        <v>112621849</v>
      </c>
      <c r="S7" s="20">
        <v>35627893</v>
      </c>
      <c r="T7" s="20">
        <v>38455054</v>
      </c>
      <c r="U7" s="20">
        <v>34307464</v>
      </c>
      <c r="V7" s="20">
        <v>108390411</v>
      </c>
      <c r="W7" s="20">
        <v>448141157</v>
      </c>
      <c r="X7" s="20">
        <v>664918653</v>
      </c>
      <c r="Y7" s="20">
        <v>-216777496</v>
      </c>
      <c r="Z7" s="21">
        <v>-32.602107794981649</v>
      </c>
      <c r="AA7" s="22">
        <v>664918658</v>
      </c>
    </row>
    <row r="8" spans="1:27" x14ac:dyDescent="0.25">
      <c r="A8" s="23" t="s">
        <v>36</v>
      </c>
      <c r="B8" s="17" t="s">
        <v>32</v>
      </c>
      <c r="C8" s="18">
        <v>2013791</v>
      </c>
      <c r="D8" s="18"/>
      <c r="E8" s="19">
        <v>42847302</v>
      </c>
      <c r="F8" s="20">
        <v>40576632</v>
      </c>
      <c r="G8" s="20">
        <v>54238</v>
      </c>
      <c r="H8" s="20">
        <v>65641</v>
      </c>
      <c r="I8" s="20">
        <v>58318</v>
      </c>
      <c r="J8" s="20">
        <v>178197</v>
      </c>
      <c r="K8" s="20">
        <v>101584</v>
      </c>
      <c r="L8" s="20">
        <v>272235</v>
      </c>
      <c r="M8" s="20">
        <v>87424</v>
      </c>
      <c r="N8" s="20">
        <v>461243</v>
      </c>
      <c r="O8" s="20">
        <v>119714</v>
      </c>
      <c r="P8" s="20">
        <v>67130</v>
      </c>
      <c r="Q8" s="20">
        <v>80499</v>
      </c>
      <c r="R8" s="20">
        <v>267343</v>
      </c>
      <c r="S8" s="20">
        <v>85508</v>
      </c>
      <c r="T8" s="20">
        <v>182151</v>
      </c>
      <c r="U8" s="20">
        <v>178756</v>
      </c>
      <c r="V8" s="20">
        <v>446415</v>
      </c>
      <c r="W8" s="20">
        <v>1353198</v>
      </c>
      <c r="X8" s="20">
        <v>40576633</v>
      </c>
      <c r="Y8" s="20">
        <v>-39223435</v>
      </c>
      <c r="Z8" s="21">
        <v>-96.665080614254023</v>
      </c>
      <c r="AA8" s="22">
        <v>40576632</v>
      </c>
    </row>
    <row r="9" spans="1:27" x14ac:dyDescent="0.25">
      <c r="A9" s="23" t="s">
        <v>37</v>
      </c>
      <c r="B9" s="17" t="s">
        <v>6</v>
      </c>
      <c r="C9" s="18">
        <v>149931837</v>
      </c>
      <c r="D9" s="18"/>
      <c r="E9" s="19">
        <v>210252291</v>
      </c>
      <c r="F9" s="20">
        <v>221067234</v>
      </c>
      <c r="G9" s="20">
        <v>57193903</v>
      </c>
      <c r="H9" s="20">
        <v>430949</v>
      </c>
      <c r="I9" s="20">
        <v>182311</v>
      </c>
      <c r="J9" s="20">
        <v>57807163</v>
      </c>
      <c r="K9" s="20">
        <v>12246</v>
      </c>
      <c r="L9" s="20"/>
      <c r="M9" s="20">
        <v>22762586</v>
      </c>
      <c r="N9" s="20">
        <v>22774832</v>
      </c>
      <c r="O9" s="20"/>
      <c r="P9" s="20">
        <v>853</v>
      </c>
      <c r="Q9" s="20">
        <v>20357607</v>
      </c>
      <c r="R9" s="20">
        <v>20358460</v>
      </c>
      <c r="S9" s="20"/>
      <c r="T9" s="20"/>
      <c r="U9" s="20">
        <v>853</v>
      </c>
      <c r="V9" s="20">
        <v>853</v>
      </c>
      <c r="W9" s="20">
        <v>100941308</v>
      </c>
      <c r="X9" s="20">
        <v>221067235</v>
      </c>
      <c r="Y9" s="20">
        <v>-120125927</v>
      </c>
      <c r="Z9" s="21">
        <v>-54.339091453330937</v>
      </c>
      <c r="AA9" s="22">
        <v>221067234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4340700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4340700</v>
      </c>
      <c r="Y10" s="20">
        <v>-4340700</v>
      </c>
      <c r="Z10" s="21">
        <v>-100</v>
      </c>
      <c r="AA10" s="22">
        <v>4340700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2039766</v>
      </c>
      <c r="F11" s="20">
        <v>7668218</v>
      </c>
      <c r="G11" s="20">
        <v>80826</v>
      </c>
      <c r="H11" s="20">
        <v>-209990</v>
      </c>
      <c r="I11" s="20">
        <v>216349</v>
      </c>
      <c r="J11" s="20">
        <v>87185</v>
      </c>
      <c r="K11" s="20">
        <v>216460</v>
      </c>
      <c r="L11" s="20">
        <v>238449</v>
      </c>
      <c r="M11" s="20">
        <v>203117</v>
      </c>
      <c r="N11" s="20">
        <v>658026</v>
      </c>
      <c r="O11" s="20">
        <v>213491</v>
      </c>
      <c r="P11" s="20">
        <v>185446</v>
      </c>
      <c r="Q11" s="20">
        <v>244231</v>
      </c>
      <c r="R11" s="20">
        <v>643168</v>
      </c>
      <c r="S11" s="20">
        <v>176762</v>
      </c>
      <c r="T11" s="20">
        <v>224259</v>
      </c>
      <c r="U11" s="20">
        <v>187588</v>
      </c>
      <c r="V11" s="20">
        <v>588609</v>
      </c>
      <c r="W11" s="20">
        <v>1976988</v>
      </c>
      <c r="X11" s="20">
        <v>7668218</v>
      </c>
      <c r="Y11" s="20">
        <v>-5691230</v>
      </c>
      <c r="Z11" s="21">
        <v>-74.218416847304027</v>
      </c>
      <c r="AA11" s="22">
        <v>7668218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-380167335</v>
      </c>
      <c r="D14" s="18">
        <v>-2574679</v>
      </c>
      <c r="E14" s="19">
        <v>-313366287</v>
      </c>
      <c r="F14" s="20">
        <v>-270344246</v>
      </c>
      <c r="G14" s="20">
        <v>-32670248</v>
      </c>
      <c r="H14" s="20">
        <v>-23976395</v>
      </c>
      <c r="I14" s="20">
        <v>-34538564</v>
      </c>
      <c r="J14" s="20">
        <v>-91185207</v>
      </c>
      <c r="K14" s="20">
        <v>-35121050</v>
      </c>
      <c r="L14" s="20">
        <v>-36780088</v>
      </c>
      <c r="M14" s="20">
        <v>-33207141</v>
      </c>
      <c r="N14" s="20">
        <v>-105108279</v>
      </c>
      <c r="O14" s="20">
        <v>-29051084</v>
      </c>
      <c r="P14" s="20">
        <v>-26339332</v>
      </c>
      <c r="Q14" s="20">
        <v>-27354454</v>
      </c>
      <c r="R14" s="20">
        <v>-82744870</v>
      </c>
      <c r="S14" s="20">
        <v>-27921780</v>
      </c>
      <c r="T14" s="20">
        <v>-35106851</v>
      </c>
      <c r="U14" s="20">
        <v>-48026710</v>
      </c>
      <c r="V14" s="20">
        <v>-111055341</v>
      </c>
      <c r="W14" s="20">
        <v>-390093697</v>
      </c>
      <c r="X14" s="20">
        <v>-270344276</v>
      </c>
      <c r="Y14" s="20">
        <v>-119749421</v>
      </c>
      <c r="Z14" s="21">
        <v>44.29515681700618</v>
      </c>
      <c r="AA14" s="22">
        <v>-270344246</v>
      </c>
    </row>
    <row r="15" spans="1:27" x14ac:dyDescent="0.25">
      <c r="A15" s="23" t="s">
        <v>43</v>
      </c>
      <c r="B15" s="17" t="s">
        <v>32</v>
      </c>
      <c r="C15" s="18">
        <v>-1502765</v>
      </c>
      <c r="D15" s="18"/>
      <c r="E15" s="19">
        <v>-44426528</v>
      </c>
      <c r="F15" s="20">
        <v>-43012652</v>
      </c>
      <c r="G15" s="20">
        <v>-61</v>
      </c>
      <c r="H15" s="20"/>
      <c r="I15" s="20"/>
      <c r="J15" s="20">
        <v>-61</v>
      </c>
      <c r="K15" s="20">
        <v>-50532</v>
      </c>
      <c r="L15" s="20">
        <v>-143449</v>
      </c>
      <c r="M15" s="20">
        <v>-952498</v>
      </c>
      <c r="N15" s="20">
        <v>-1146479</v>
      </c>
      <c r="O15" s="20">
        <v>-381174</v>
      </c>
      <c r="P15" s="20">
        <v>-320228</v>
      </c>
      <c r="Q15" s="20">
        <v>-320235</v>
      </c>
      <c r="R15" s="20">
        <v>-1021637</v>
      </c>
      <c r="S15" s="20">
        <v>-320228</v>
      </c>
      <c r="T15" s="20">
        <v>-320228</v>
      </c>
      <c r="U15" s="20">
        <v>-1005989</v>
      </c>
      <c r="V15" s="20">
        <v>-1646445</v>
      </c>
      <c r="W15" s="20">
        <v>-3814622</v>
      </c>
      <c r="X15" s="20">
        <v>-43012652</v>
      </c>
      <c r="Y15" s="20">
        <v>39198030</v>
      </c>
      <c r="Z15" s="21">
        <v>-91.131395478707049</v>
      </c>
      <c r="AA15" s="22">
        <v>-43012652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-5850000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-5850000</v>
      </c>
      <c r="Y16" s="20">
        <v>5850000</v>
      </c>
      <c r="Z16" s="21">
        <v>-100</v>
      </c>
      <c r="AA16" s="22">
        <v>-5850000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143722419</v>
      </c>
      <c r="D17" s="26">
        <f>SUM(D6:D16)</f>
        <v>-2491187</v>
      </c>
      <c r="E17" s="27">
        <f t="shared" si="0"/>
        <v>586528057</v>
      </c>
      <c r="F17" s="28">
        <f t="shared" si="0"/>
        <v>619364544</v>
      </c>
      <c r="G17" s="28">
        <f t="shared" si="0"/>
        <v>59185747</v>
      </c>
      <c r="H17" s="28">
        <f t="shared" si="0"/>
        <v>16979239</v>
      </c>
      <c r="I17" s="28">
        <f t="shared" si="0"/>
        <v>2994424</v>
      </c>
      <c r="J17" s="28">
        <f t="shared" si="0"/>
        <v>79159410</v>
      </c>
      <c r="K17" s="28">
        <f t="shared" si="0"/>
        <v>7177989</v>
      </c>
      <c r="L17" s="28">
        <f t="shared" si="0"/>
        <v>172009</v>
      </c>
      <c r="M17" s="28">
        <f t="shared" si="0"/>
        <v>25146109</v>
      </c>
      <c r="N17" s="28">
        <f t="shared" si="0"/>
        <v>32496107</v>
      </c>
      <c r="O17" s="28">
        <f t="shared" si="0"/>
        <v>8755942</v>
      </c>
      <c r="P17" s="28">
        <f t="shared" si="0"/>
        <v>10198153</v>
      </c>
      <c r="Q17" s="28">
        <f t="shared" si="0"/>
        <v>31170218</v>
      </c>
      <c r="R17" s="28">
        <f t="shared" si="0"/>
        <v>50124313</v>
      </c>
      <c r="S17" s="28">
        <f t="shared" si="0"/>
        <v>7648155</v>
      </c>
      <c r="T17" s="28">
        <f t="shared" si="0"/>
        <v>3434385</v>
      </c>
      <c r="U17" s="28">
        <f t="shared" si="0"/>
        <v>-14358038</v>
      </c>
      <c r="V17" s="28">
        <f t="shared" si="0"/>
        <v>-3275498</v>
      </c>
      <c r="W17" s="28">
        <f t="shared" si="0"/>
        <v>158504332</v>
      </c>
      <c r="X17" s="28">
        <f t="shared" si="0"/>
        <v>619364511</v>
      </c>
      <c r="Y17" s="28">
        <f t="shared" si="0"/>
        <v>-460860179</v>
      </c>
      <c r="Z17" s="29">
        <f>+IF(X17&lt;&gt;0,+(Y17/X17)*100,0)</f>
        <v>-74.408554383575265</v>
      </c>
      <c r="AA17" s="30">
        <f>SUM(AA6:AA16)</f>
        <v>619364544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-202447435</v>
      </c>
      <c r="D26" s="18">
        <v>-722586</v>
      </c>
      <c r="E26" s="19">
        <v>-362942660</v>
      </c>
      <c r="F26" s="20">
        <v>-405536496</v>
      </c>
      <c r="G26" s="20">
        <v>-26146691</v>
      </c>
      <c r="H26" s="20">
        <v>-6240543</v>
      </c>
      <c r="I26" s="20">
        <v>-31926163</v>
      </c>
      <c r="J26" s="20">
        <v>-64313397</v>
      </c>
      <c r="K26" s="20">
        <v>-28924376</v>
      </c>
      <c r="L26" s="20">
        <v>-46351730</v>
      </c>
      <c r="M26" s="20">
        <v>-37108079</v>
      </c>
      <c r="N26" s="20">
        <v>-112384185</v>
      </c>
      <c r="O26" s="20">
        <v>-20581404</v>
      </c>
      <c r="P26" s="20">
        <v>-14779150</v>
      </c>
      <c r="Q26" s="20">
        <v>-24859694</v>
      </c>
      <c r="R26" s="20">
        <v>-60220248</v>
      </c>
      <c r="S26" s="20">
        <v>-28546569</v>
      </c>
      <c r="T26" s="20">
        <v>17908790</v>
      </c>
      <c r="U26" s="20">
        <v>-29956073</v>
      </c>
      <c r="V26" s="20">
        <v>-40593852</v>
      </c>
      <c r="W26" s="20">
        <v>-277511682</v>
      </c>
      <c r="X26" s="20">
        <v>-405536488</v>
      </c>
      <c r="Y26" s="20">
        <v>128024806</v>
      </c>
      <c r="Z26" s="21">
        <v>-31.569244639707982</v>
      </c>
      <c r="AA26" s="22">
        <v>-405536496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-202760281</v>
      </c>
      <c r="D27" s="26">
        <f>SUM(D21:D26)</f>
        <v>-722586</v>
      </c>
      <c r="E27" s="27">
        <f t="shared" si="1"/>
        <v>-362942660</v>
      </c>
      <c r="F27" s="28">
        <f t="shared" si="1"/>
        <v>-405536496</v>
      </c>
      <c r="G27" s="28">
        <f t="shared" si="1"/>
        <v>-26146691</v>
      </c>
      <c r="H27" s="28">
        <f t="shared" si="1"/>
        <v>-6240543</v>
      </c>
      <c r="I27" s="28">
        <f t="shared" si="1"/>
        <v>-31926163</v>
      </c>
      <c r="J27" s="28">
        <f t="shared" si="1"/>
        <v>-64313397</v>
      </c>
      <c r="K27" s="28">
        <f t="shared" si="1"/>
        <v>-28924376</v>
      </c>
      <c r="L27" s="28">
        <f t="shared" si="1"/>
        <v>-46351730</v>
      </c>
      <c r="M27" s="28">
        <f t="shared" si="1"/>
        <v>-37108079</v>
      </c>
      <c r="N27" s="28">
        <f t="shared" si="1"/>
        <v>-112384185</v>
      </c>
      <c r="O27" s="28">
        <f t="shared" si="1"/>
        <v>-20581404</v>
      </c>
      <c r="P27" s="28">
        <f t="shared" si="1"/>
        <v>-14779150</v>
      </c>
      <c r="Q27" s="28">
        <f t="shared" si="1"/>
        <v>-24859694</v>
      </c>
      <c r="R27" s="28">
        <f t="shared" si="1"/>
        <v>-60220248</v>
      </c>
      <c r="S27" s="28">
        <f t="shared" si="1"/>
        <v>-28546569</v>
      </c>
      <c r="T27" s="28">
        <f t="shared" si="1"/>
        <v>17908790</v>
      </c>
      <c r="U27" s="28">
        <f t="shared" si="1"/>
        <v>-29956073</v>
      </c>
      <c r="V27" s="28">
        <f t="shared" si="1"/>
        <v>-40593852</v>
      </c>
      <c r="W27" s="28">
        <f t="shared" si="1"/>
        <v>-277511682</v>
      </c>
      <c r="X27" s="28">
        <f t="shared" si="1"/>
        <v>-405536488</v>
      </c>
      <c r="Y27" s="28">
        <f t="shared" si="1"/>
        <v>128024806</v>
      </c>
      <c r="Z27" s="29">
        <f>+IF(X27&lt;&gt;0,+(Y27/X27)*100,0)</f>
        <v>-31.569244639707982</v>
      </c>
      <c r="AA27" s="30">
        <f>SUM(AA21:AA26)</f>
        <v>-405536496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>
        <v>220575909</v>
      </c>
      <c r="F32" s="20">
        <v>84964609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84964609</v>
      </c>
      <c r="Y32" s="20">
        <v>-21964609</v>
      </c>
      <c r="Z32" s="21">
        <v>-25.851480114502735</v>
      </c>
      <c r="AA32" s="22">
        <v>84964609</v>
      </c>
    </row>
    <row r="33" spans="1:27" x14ac:dyDescent="0.25">
      <c r="A33" s="23" t="s">
        <v>56</v>
      </c>
      <c r="B33" s="17" t="s">
        <v>32</v>
      </c>
      <c r="C33" s="18">
        <v>745789</v>
      </c>
      <c r="D33" s="18"/>
      <c r="E33" s="19">
        <v>774013</v>
      </c>
      <c r="F33" s="20">
        <v>764826</v>
      </c>
      <c r="G33" s="20">
        <v>73892</v>
      </c>
      <c r="H33" s="36">
        <v>63369</v>
      </c>
      <c r="I33" s="36">
        <v>49828</v>
      </c>
      <c r="J33" s="36">
        <v>187089</v>
      </c>
      <c r="K33" s="20">
        <v>109577</v>
      </c>
      <c r="L33" s="20">
        <v>77180</v>
      </c>
      <c r="M33" s="20">
        <v>95079</v>
      </c>
      <c r="N33" s="20">
        <v>281836</v>
      </c>
      <c r="O33" s="36">
        <v>44093</v>
      </c>
      <c r="P33" s="36">
        <v>53571</v>
      </c>
      <c r="Q33" s="36">
        <v>68866</v>
      </c>
      <c r="R33" s="20">
        <v>166530</v>
      </c>
      <c r="S33" s="20">
        <v>66852</v>
      </c>
      <c r="T33" s="20">
        <v>56597</v>
      </c>
      <c r="U33" s="20">
        <v>66387</v>
      </c>
      <c r="V33" s="36">
        <v>189836</v>
      </c>
      <c r="W33" s="36">
        <v>825291</v>
      </c>
      <c r="X33" s="36">
        <v>764826</v>
      </c>
      <c r="Y33" s="20">
        <v>60465</v>
      </c>
      <c r="Z33" s="21">
        <v>7.9057197323312751</v>
      </c>
      <c r="AA33" s="22">
        <v>764826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-15677925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>
        <v>-675947</v>
      </c>
      <c r="V35" s="20">
        <v>-675947</v>
      </c>
      <c r="W35" s="20">
        <v>-1301927</v>
      </c>
      <c r="X35" s="20">
        <v>-1301928</v>
      </c>
      <c r="Y35" s="20">
        <v>1</v>
      </c>
      <c r="Z35" s="21"/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-442020</v>
      </c>
      <c r="D36" s="26">
        <f>SUM(D31:D35)</f>
        <v>0</v>
      </c>
      <c r="E36" s="27">
        <f t="shared" si="2"/>
        <v>205671997</v>
      </c>
      <c r="F36" s="28">
        <f t="shared" si="2"/>
        <v>84427507</v>
      </c>
      <c r="G36" s="28">
        <f t="shared" si="2"/>
        <v>21073892</v>
      </c>
      <c r="H36" s="28">
        <f t="shared" si="2"/>
        <v>21063369</v>
      </c>
      <c r="I36" s="28">
        <f t="shared" si="2"/>
        <v>21049828</v>
      </c>
      <c r="J36" s="28">
        <f t="shared" si="2"/>
        <v>63187089</v>
      </c>
      <c r="K36" s="28">
        <f t="shared" si="2"/>
        <v>109577</v>
      </c>
      <c r="L36" s="28">
        <f t="shared" si="2"/>
        <v>77180</v>
      </c>
      <c r="M36" s="28">
        <f t="shared" si="2"/>
        <v>-530901</v>
      </c>
      <c r="N36" s="28">
        <f t="shared" si="2"/>
        <v>-344144</v>
      </c>
      <c r="O36" s="28">
        <f t="shared" si="2"/>
        <v>44093</v>
      </c>
      <c r="P36" s="28">
        <f t="shared" si="2"/>
        <v>53571</v>
      </c>
      <c r="Q36" s="28">
        <f t="shared" si="2"/>
        <v>68866</v>
      </c>
      <c r="R36" s="28">
        <f t="shared" si="2"/>
        <v>166530</v>
      </c>
      <c r="S36" s="28">
        <f t="shared" si="2"/>
        <v>66852</v>
      </c>
      <c r="T36" s="28">
        <f t="shared" si="2"/>
        <v>56597</v>
      </c>
      <c r="U36" s="28">
        <f t="shared" si="2"/>
        <v>-609560</v>
      </c>
      <c r="V36" s="28">
        <f t="shared" si="2"/>
        <v>-486111</v>
      </c>
      <c r="W36" s="28">
        <f t="shared" si="2"/>
        <v>62523364</v>
      </c>
      <c r="X36" s="28">
        <f t="shared" si="2"/>
        <v>84427507</v>
      </c>
      <c r="Y36" s="28">
        <f t="shared" si="2"/>
        <v>-21904143</v>
      </c>
      <c r="Z36" s="29">
        <f>+IF(X36&lt;&gt;0,+(Y36/X36)*100,0)</f>
        <v>-25.944320492609119</v>
      </c>
      <c r="AA36" s="30">
        <f>SUM(AA31:AA35)</f>
        <v>84427507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-59479882</v>
      </c>
      <c r="D38" s="32">
        <f>+D17+D27+D36</f>
        <v>-3213773</v>
      </c>
      <c r="E38" s="33">
        <f t="shared" si="3"/>
        <v>429257394</v>
      </c>
      <c r="F38" s="2">
        <f t="shared" si="3"/>
        <v>298255555</v>
      </c>
      <c r="G38" s="2">
        <f t="shared" si="3"/>
        <v>54112948</v>
      </c>
      <c r="H38" s="2">
        <f t="shared" si="3"/>
        <v>31802065</v>
      </c>
      <c r="I38" s="2">
        <f t="shared" si="3"/>
        <v>-7881911</v>
      </c>
      <c r="J38" s="2">
        <f t="shared" si="3"/>
        <v>78033102</v>
      </c>
      <c r="K38" s="2">
        <f t="shared" si="3"/>
        <v>-21636810</v>
      </c>
      <c r="L38" s="2">
        <f t="shared" si="3"/>
        <v>-46102541</v>
      </c>
      <c r="M38" s="2">
        <f t="shared" si="3"/>
        <v>-12492871</v>
      </c>
      <c r="N38" s="2">
        <f t="shared" si="3"/>
        <v>-80232222</v>
      </c>
      <c r="O38" s="2">
        <f t="shared" si="3"/>
        <v>-11781369</v>
      </c>
      <c r="P38" s="2">
        <f t="shared" si="3"/>
        <v>-4527426</v>
      </c>
      <c r="Q38" s="2">
        <f t="shared" si="3"/>
        <v>6379390</v>
      </c>
      <c r="R38" s="2">
        <f t="shared" si="3"/>
        <v>-9929405</v>
      </c>
      <c r="S38" s="2">
        <f t="shared" si="3"/>
        <v>-20831562</v>
      </c>
      <c r="T38" s="2">
        <f t="shared" si="3"/>
        <v>21399772</v>
      </c>
      <c r="U38" s="2">
        <f t="shared" si="3"/>
        <v>-44923671</v>
      </c>
      <c r="V38" s="2">
        <f t="shared" si="3"/>
        <v>-44355461</v>
      </c>
      <c r="W38" s="2">
        <f t="shared" si="3"/>
        <v>-56483986</v>
      </c>
      <c r="X38" s="2">
        <f t="shared" si="3"/>
        <v>298255530</v>
      </c>
      <c r="Y38" s="2">
        <f t="shared" si="3"/>
        <v>-354739516</v>
      </c>
      <c r="Z38" s="34">
        <f>+IF(X38&lt;&gt;0,+(Y38/X38)*100,0)</f>
        <v>-118.9381185991757</v>
      </c>
      <c r="AA38" s="35">
        <f>+AA17+AA27+AA36</f>
        <v>298255555</v>
      </c>
    </row>
    <row r="39" spans="1:27" x14ac:dyDescent="0.25">
      <c r="A39" s="23" t="s">
        <v>60</v>
      </c>
      <c r="B39" s="17"/>
      <c r="C39" s="32">
        <v>348741903</v>
      </c>
      <c r="D39" s="32">
        <v>-31484907</v>
      </c>
      <c r="E39" s="33">
        <v>522962425</v>
      </c>
      <c r="F39" s="2">
        <v>461210803</v>
      </c>
      <c r="G39" s="2">
        <v>315845954</v>
      </c>
      <c r="H39" s="2">
        <f>+G40+H60</f>
        <v>271485857</v>
      </c>
      <c r="I39" s="2">
        <f>+H40+I60</f>
        <v>139107538</v>
      </c>
      <c r="J39" s="2">
        <f>+G39</f>
        <v>315845954</v>
      </c>
      <c r="K39" s="2">
        <f>+I40+K60</f>
        <v>131225627</v>
      </c>
      <c r="L39" s="2">
        <f>+K40+L60</f>
        <v>172931694</v>
      </c>
      <c r="M39" s="2">
        <f>+L40+M60</f>
        <v>126829153</v>
      </c>
      <c r="N39" s="2">
        <f>+K39</f>
        <v>131225627</v>
      </c>
      <c r="O39" s="2">
        <f>+M40+O60</f>
        <v>114336282</v>
      </c>
      <c r="P39" s="2">
        <f>+O40+P60</f>
        <v>102554913</v>
      </c>
      <c r="Q39" s="2">
        <f>+P40+Q60</f>
        <v>98027487</v>
      </c>
      <c r="R39" s="2">
        <f>+O39</f>
        <v>114336282</v>
      </c>
      <c r="S39" s="2">
        <f>+Q40+S60</f>
        <v>104406877</v>
      </c>
      <c r="T39" s="2">
        <f>+S40+T60</f>
        <v>83575315</v>
      </c>
      <c r="U39" s="2">
        <f>+T40+U60</f>
        <v>104975087</v>
      </c>
      <c r="V39" s="2">
        <f>+S39</f>
        <v>104406877</v>
      </c>
      <c r="W39" s="2">
        <f>+G39</f>
        <v>315845954</v>
      </c>
      <c r="X39" s="2">
        <v>461210803</v>
      </c>
      <c r="Y39" s="2">
        <f>+W39-X39</f>
        <v>-145364849</v>
      </c>
      <c r="Z39" s="34">
        <f>+IF(X39&lt;&gt;0,+(Y39/X39)*100,0)</f>
        <v>-31.51809282316399</v>
      </c>
      <c r="AA39" s="35">
        <v>461210803</v>
      </c>
    </row>
    <row r="40" spans="1:27" x14ac:dyDescent="0.25">
      <c r="A40" s="41" t="s">
        <v>62</v>
      </c>
      <c r="B40" s="42" t="s">
        <v>61</v>
      </c>
      <c r="C40" s="43">
        <f>+C38+C39</f>
        <v>289262021</v>
      </c>
      <c r="D40" s="43">
        <f t="shared" ref="D40:AA40" si="4">+D38+D39</f>
        <v>-34698680</v>
      </c>
      <c r="E40" s="44">
        <f t="shared" si="4"/>
        <v>952219819</v>
      </c>
      <c r="F40" s="45">
        <f t="shared" si="4"/>
        <v>759466358</v>
      </c>
      <c r="G40" s="45">
        <f t="shared" si="4"/>
        <v>369958902</v>
      </c>
      <c r="H40" s="45">
        <f t="shared" si="4"/>
        <v>303287922</v>
      </c>
      <c r="I40" s="45">
        <f t="shared" si="4"/>
        <v>131225627</v>
      </c>
      <c r="J40" s="45">
        <f>+I40</f>
        <v>131225627</v>
      </c>
      <c r="K40" s="45">
        <f t="shared" si="4"/>
        <v>109588817</v>
      </c>
      <c r="L40" s="45">
        <f t="shared" si="4"/>
        <v>126829153</v>
      </c>
      <c r="M40" s="45">
        <f t="shared" si="4"/>
        <v>114336282</v>
      </c>
      <c r="N40" s="45">
        <f>+M40</f>
        <v>114336282</v>
      </c>
      <c r="O40" s="45">
        <f t="shared" si="4"/>
        <v>102554913</v>
      </c>
      <c r="P40" s="45">
        <f t="shared" si="4"/>
        <v>98027487</v>
      </c>
      <c r="Q40" s="45">
        <f t="shared" si="4"/>
        <v>104406877</v>
      </c>
      <c r="R40" s="45">
        <f>+Q40</f>
        <v>104406877</v>
      </c>
      <c r="S40" s="45">
        <f t="shared" si="4"/>
        <v>83575315</v>
      </c>
      <c r="T40" s="45">
        <f t="shared" si="4"/>
        <v>104975087</v>
      </c>
      <c r="U40" s="45">
        <f t="shared" si="4"/>
        <v>60051416</v>
      </c>
      <c r="V40" s="45">
        <f>+U40</f>
        <v>60051416</v>
      </c>
      <c r="W40" s="45">
        <f>+V40</f>
        <v>60051416</v>
      </c>
      <c r="X40" s="45">
        <f t="shared" si="4"/>
        <v>759466333</v>
      </c>
      <c r="Y40" s="45">
        <f t="shared" si="4"/>
        <v>-500104365</v>
      </c>
      <c r="Z40" s="46">
        <f>+IF(X40&lt;&gt;0,+(Y40/X40)*100,0)</f>
        <v>-65.849444968089188</v>
      </c>
      <c r="AA40" s="47">
        <f t="shared" si="4"/>
        <v>759466358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315845954</v>
      </c>
      <c r="H60">
        <v>-98473045</v>
      </c>
      <c r="I60">
        <v>-164180384</v>
      </c>
      <c r="J60">
        <v>315845954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14826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>
        <v>-2657</v>
      </c>
      <c r="U33" s="20"/>
      <c r="V33" s="36">
        <v>-2657</v>
      </c>
      <c r="W33" s="36">
        <v>-2657</v>
      </c>
      <c r="X33" s="36">
        <v>14826</v>
      </c>
      <c r="Y33" s="20">
        <v>-17483</v>
      </c>
      <c r="Z33" s="21">
        <v>-117.92121947929313</v>
      </c>
      <c r="AA33" s="22">
        <v>14826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14826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-2657</v>
      </c>
      <c r="U36" s="28">
        <f t="shared" si="2"/>
        <v>0</v>
      </c>
      <c r="V36" s="28">
        <f t="shared" si="2"/>
        <v>-2657</v>
      </c>
      <c r="W36" s="28">
        <f t="shared" si="2"/>
        <v>-2657</v>
      </c>
      <c r="X36" s="28">
        <f t="shared" si="2"/>
        <v>14826</v>
      </c>
      <c r="Y36" s="28">
        <f t="shared" si="2"/>
        <v>-17483</v>
      </c>
      <c r="Z36" s="29">
        <f>+IF(X36&lt;&gt;0,+(Y36/X36)*100,0)</f>
        <v>-117.92121947929313</v>
      </c>
      <c r="AA36" s="30">
        <f>SUM(AA31:AA35)</f>
        <v>14826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14826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-2657</v>
      </c>
      <c r="U38" s="2">
        <f t="shared" si="3"/>
        <v>0</v>
      </c>
      <c r="V38" s="2">
        <f t="shared" si="3"/>
        <v>-2657</v>
      </c>
      <c r="W38" s="2">
        <f t="shared" si="3"/>
        <v>-2657</v>
      </c>
      <c r="X38" s="2">
        <f t="shared" si="3"/>
        <v>14826</v>
      </c>
      <c r="Y38" s="2">
        <f t="shared" si="3"/>
        <v>-17483</v>
      </c>
      <c r="Z38" s="34">
        <f>+IF(X38&lt;&gt;0,+(Y38/X38)*100,0)</f>
        <v>-117.92121947929313</v>
      </c>
      <c r="AA38" s="35">
        <f>+AA17+AA27+AA36</f>
        <v>14826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-2657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14826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-2657</v>
      </c>
      <c r="U40" s="45">
        <f t="shared" si="4"/>
        <v>-2657</v>
      </c>
      <c r="V40" s="45">
        <f>+U40</f>
        <v>-2657</v>
      </c>
      <c r="W40" s="45">
        <f>+V40</f>
        <v>-2657</v>
      </c>
      <c r="X40" s="45">
        <f t="shared" si="4"/>
        <v>14826</v>
      </c>
      <c r="Y40" s="45">
        <f t="shared" si="4"/>
        <v>-17483</v>
      </c>
      <c r="Z40" s="46">
        <f>+IF(X40&lt;&gt;0,+(Y40/X40)*100,0)</f>
        <v>-117.92121947929313</v>
      </c>
      <c r="AA40" s="47">
        <f t="shared" si="4"/>
        <v>14826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33221382</v>
      </c>
      <c r="G7" s="20">
        <v>1949498</v>
      </c>
      <c r="H7" s="20">
        <v>1913025</v>
      </c>
      <c r="I7" s="20">
        <v>2026953</v>
      </c>
      <c r="J7" s="20">
        <v>5889476</v>
      </c>
      <c r="K7" s="20">
        <v>2293431</v>
      </c>
      <c r="L7" s="20">
        <v>2165738</v>
      </c>
      <c r="M7" s="20">
        <v>1958647</v>
      </c>
      <c r="N7" s="20">
        <v>6417816</v>
      </c>
      <c r="O7" s="20">
        <v>2114855</v>
      </c>
      <c r="P7" s="20">
        <v>2210938</v>
      </c>
      <c r="Q7" s="20">
        <v>2200880</v>
      </c>
      <c r="R7" s="20">
        <v>6526673</v>
      </c>
      <c r="S7" s="20">
        <v>2015737</v>
      </c>
      <c r="T7" s="20">
        <v>2165515</v>
      </c>
      <c r="U7" s="20">
        <v>2116603</v>
      </c>
      <c r="V7" s="20">
        <v>6297855</v>
      </c>
      <c r="W7" s="20">
        <v>25131820</v>
      </c>
      <c r="X7" s="20">
        <v>33221382</v>
      </c>
      <c r="Y7" s="20">
        <v>-8089562</v>
      </c>
      <c r="Z7" s="21">
        <v>-24.350468020866803</v>
      </c>
      <c r="AA7" s="22">
        <v>33221382</v>
      </c>
    </row>
    <row r="8" spans="1:27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>
        <v>7371</v>
      </c>
      <c r="L8" s="20">
        <v>7125</v>
      </c>
      <c r="M8" s="20">
        <v>6358</v>
      </c>
      <c r="N8" s="20">
        <v>20854</v>
      </c>
      <c r="O8" s="20">
        <v>12687</v>
      </c>
      <c r="P8" s="20">
        <v>8251</v>
      </c>
      <c r="Q8" s="20">
        <v>8915</v>
      </c>
      <c r="R8" s="20">
        <v>29853</v>
      </c>
      <c r="S8" s="20">
        <v>9532</v>
      </c>
      <c r="T8" s="20">
        <v>9471</v>
      </c>
      <c r="U8" s="20">
        <v>9829</v>
      </c>
      <c r="V8" s="20">
        <v>28832</v>
      </c>
      <c r="W8" s="20">
        <v>90883</v>
      </c>
      <c r="X8" s="20"/>
      <c r="Y8" s="20">
        <v>90883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4548773</v>
      </c>
      <c r="G11" s="20">
        <v>28397</v>
      </c>
      <c r="H11" s="20">
        <v>20587</v>
      </c>
      <c r="I11" s="20">
        <v>33506</v>
      </c>
      <c r="J11" s="20">
        <v>82490</v>
      </c>
      <c r="K11" s="20">
        <v>27904</v>
      </c>
      <c r="L11" s="20">
        <v>35234</v>
      </c>
      <c r="M11" s="20">
        <v>28092</v>
      </c>
      <c r="N11" s="20">
        <v>91230</v>
      </c>
      <c r="O11" s="20">
        <v>28588</v>
      </c>
      <c r="P11" s="20">
        <v>25438</v>
      </c>
      <c r="Q11" s="20">
        <v>32597</v>
      </c>
      <c r="R11" s="20">
        <v>86623</v>
      </c>
      <c r="S11" s="20">
        <v>23543</v>
      </c>
      <c r="T11" s="20">
        <v>31327</v>
      </c>
      <c r="U11" s="20">
        <v>28841</v>
      </c>
      <c r="V11" s="20">
        <v>83711</v>
      </c>
      <c r="W11" s="20">
        <v>344054</v>
      </c>
      <c r="X11" s="20">
        <v>4548773</v>
      </c>
      <c r="Y11" s="20">
        <v>-4204719</v>
      </c>
      <c r="Z11" s="21">
        <v>-92.436333930051035</v>
      </c>
      <c r="AA11" s="22">
        <v>4548773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-2279319</v>
      </c>
      <c r="G14" s="20">
        <v>-169</v>
      </c>
      <c r="H14" s="20"/>
      <c r="I14" s="20">
        <v>-169</v>
      </c>
      <c r="J14" s="20">
        <v>-338</v>
      </c>
      <c r="K14" s="20">
        <v>-338</v>
      </c>
      <c r="L14" s="20"/>
      <c r="M14" s="20">
        <v>-169</v>
      </c>
      <c r="N14" s="20">
        <v>-507</v>
      </c>
      <c r="O14" s="20">
        <v>-169</v>
      </c>
      <c r="P14" s="20">
        <v>-1434</v>
      </c>
      <c r="Q14" s="20">
        <v>-338</v>
      </c>
      <c r="R14" s="20">
        <v>-1941</v>
      </c>
      <c r="S14" s="20"/>
      <c r="T14" s="20"/>
      <c r="U14" s="20"/>
      <c r="V14" s="20"/>
      <c r="W14" s="20">
        <v>-2786</v>
      </c>
      <c r="X14" s="20">
        <v>-2279319</v>
      </c>
      <c r="Y14" s="20">
        <v>2276533</v>
      </c>
      <c r="Z14" s="21">
        <v>-99.877770509524993</v>
      </c>
      <c r="AA14" s="22">
        <v>-2279319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-200000</v>
      </c>
      <c r="Y16" s="20">
        <v>200000</v>
      </c>
      <c r="Z16" s="21">
        <v>-100</v>
      </c>
      <c r="AA16" s="22">
        <v>-200000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35290836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2328368</v>
      </c>
      <c r="L17" s="28">
        <f t="shared" si="0"/>
        <v>2208097</v>
      </c>
      <c r="M17" s="28">
        <f t="shared" si="0"/>
        <v>1992928</v>
      </c>
      <c r="N17" s="28">
        <f t="shared" si="0"/>
        <v>6529393</v>
      </c>
      <c r="O17" s="28">
        <f t="shared" si="0"/>
        <v>2155961</v>
      </c>
      <c r="P17" s="28">
        <f t="shared" si="0"/>
        <v>2243193</v>
      </c>
      <c r="Q17" s="28">
        <f t="shared" si="0"/>
        <v>2242054</v>
      </c>
      <c r="R17" s="28">
        <f t="shared" si="0"/>
        <v>6641208</v>
      </c>
      <c r="S17" s="28">
        <f t="shared" si="0"/>
        <v>2048812</v>
      </c>
      <c r="T17" s="28">
        <f t="shared" si="0"/>
        <v>2206313</v>
      </c>
      <c r="U17" s="28">
        <f t="shared" si="0"/>
        <v>2155273</v>
      </c>
      <c r="V17" s="28">
        <f t="shared" si="0"/>
        <v>6410398</v>
      </c>
      <c r="W17" s="28">
        <f t="shared" si="0"/>
        <v>25563971</v>
      </c>
      <c r="X17" s="28">
        <f t="shared" si="0"/>
        <v>35290836</v>
      </c>
      <c r="Y17" s="28">
        <f t="shared" si="0"/>
        <v>-9726865</v>
      </c>
      <c r="Z17" s="29">
        <f>+IF(X17&lt;&gt;0,+(Y17/X17)*100,0)</f>
        <v>-27.562013549353154</v>
      </c>
      <c r="AA17" s="30">
        <f>SUM(AA6:AA16)</f>
        <v>35290836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-13319721</v>
      </c>
      <c r="G26" s="20"/>
      <c r="H26" s="20"/>
      <c r="I26" s="20"/>
      <c r="J26" s="20"/>
      <c r="K26" s="20"/>
      <c r="L26" s="20">
        <v>-5156440</v>
      </c>
      <c r="M26" s="20"/>
      <c r="N26" s="20">
        <v>-5156440</v>
      </c>
      <c r="O26" s="20"/>
      <c r="P26" s="20">
        <v>-3204875</v>
      </c>
      <c r="Q26" s="20">
        <v>-6956363</v>
      </c>
      <c r="R26" s="20">
        <v>-10161238</v>
      </c>
      <c r="S26" s="20"/>
      <c r="T26" s="20"/>
      <c r="U26" s="20"/>
      <c r="V26" s="20"/>
      <c r="W26" s="20">
        <v>-15317678</v>
      </c>
      <c r="X26" s="20">
        <v>-13319721</v>
      </c>
      <c r="Y26" s="20">
        <v>-1997957</v>
      </c>
      <c r="Z26" s="21">
        <v>14.999991366185522</v>
      </c>
      <c r="AA26" s="22">
        <v>-13319721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-13319721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-5156440</v>
      </c>
      <c r="M27" s="28">
        <f t="shared" si="1"/>
        <v>0</v>
      </c>
      <c r="N27" s="28">
        <f t="shared" si="1"/>
        <v>-5156440</v>
      </c>
      <c r="O27" s="28">
        <f t="shared" si="1"/>
        <v>0</v>
      </c>
      <c r="P27" s="28">
        <f t="shared" si="1"/>
        <v>-3204875</v>
      </c>
      <c r="Q27" s="28">
        <f t="shared" si="1"/>
        <v>-6956363</v>
      </c>
      <c r="R27" s="28">
        <f t="shared" si="1"/>
        <v>-10161238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-15317678</v>
      </c>
      <c r="X27" s="28">
        <f t="shared" si="1"/>
        <v>-13319721</v>
      </c>
      <c r="Y27" s="28">
        <f t="shared" si="1"/>
        <v>-1997957</v>
      </c>
      <c r="Z27" s="29">
        <f>+IF(X27&lt;&gt;0,+(Y27/X27)*100,0)</f>
        <v>14.999991366185522</v>
      </c>
      <c r="AA27" s="30">
        <f>SUM(AA21:AA26)</f>
        <v>-13319721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21971115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2328368</v>
      </c>
      <c r="L38" s="2">
        <f t="shared" si="3"/>
        <v>-2948343</v>
      </c>
      <c r="M38" s="2">
        <f t="shared" si="3"/>
        <v>1992928</v>
      </c>
      <c r="N38" s="2">
        <f t="shared" si="3"/>
        <v>1372953</v>
      </c>
      <c r="O38" s="2">
        <f t="shared" si="3"/>
        <v>2155961</v>
      </c>
      <c r="P38" s="2">
        <f t="shared" si="3"/>
        <v>-961682</v>
      </c>
      <c r="Q38" s="2">
        <f t="shared" si="3"/>
        <v>-4714309</v>
      </c>
      <c r="R38" s="2">
        <f t="shared" si="3"/>
        <v>-3520030</v>
      </c>
      <c r="S38" s="2">
        <f t="shared" si="3"/>
        <v>2048812</v>
      </c>
      <c r="T38" s="2">
        <f t="shared" si="3"/>
        <v>2206313</v>
      </c>
      <c r="U38" s="2">
        <f t="shared" si="3"/>
        <v>2155273</v>
      </c>
      <c r="V38" s="2">
        <f t="shared" si="3"/>
        <v>6410398</v>
      </c>
      <c r="W38" s="2">
        <f t="shared" si="3"/>
        <v>10246293</v>
      </c>
      <c r="X38" s="2">
        <f t="shared" si="3"/>
        <v>21971115</v>
      </c>
      <c r="Y38" s="2">
        <f t="shared" si="3"/>
        <v>-11724822</v>
      </c>
      <c r="Z38" s="34">
        <f>+IF(X38&lt;&gt;0,+(Y38/X38)*100,0)</f>
        <v>-53.364710894280961</v>
      </c>
      <c r="AA38" s="35">
        <f>+AA17+AA27+AA36</f>
        <v>21971115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8311340</v>
      </c>
      <c r="M39" s="2">
        <f>+L40+M60</f>
        <v>5362997</v>
      </c>
      <c r="N39" s="2">
        <f>+K39</f>
        <v>5982972</v>
      </c>
      <c r="O39" s="2">
        <f>+M40+O60</f>
        <v>7355925</v>
      </c>
      <c r="P39" s="2">
        <f>+O40+P60</f>
        <v>9511886</v>
      </c>
      <c r="Q39" s="2">
        <f>+P40+Q60</f>
        <v>8550204</v>
      </c>
      <c r="R39" s="2">
        <f>+O39</f>
        <v>7355925</v>
      </c>
      <c r="S39" s="2">
        <f>+Q40+S60</f>
        <v>3835895</v>
      </c>
      <c r="T39" s="2">
        <f>+S40+T60</f>
        <v>5884707</v>
      </c>
      <c r="U39" s="2">
        <f>+T40+U60</f>
        <v>8091020</v>
      </c>
      <c r="V39" s="2">
        <f>+S39</f>
        <v>3835895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21971115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8311340</v>
      </c>
      <c r="L40" s="45">
        <f t="shared" si="4"/>
        <v>5362997</v>
      </c>
      <c r="M40" s="45">
        <f t="shared" si="4"/>
        <v>7355925</v>
      </c>
      <c r="N40" s="45">
        <f>+M40</f>
        <v>7355925</v>
      </c>
      <c r="O40" s="45">
        <f t="shared" si="4"/>
        <v>9511886</v>
      </c>
      <c r="P40" s="45">
        <f t="shared" si="4"/>
        <v>8550204</v>
      </c>
      <c r="Q40" s="45">
        <f t="shared" si="4"/>
        <v>3835895</v>
      </c>
      <c r="R40" s="45">
        <f>+Q40</f>
        <v>3835895</v>
      </c>
      <c r="S40" s="45">
        <f t="shared" si="4"/>
        <v>5884707</v>
      </c>
      <c r="T40" s="45">
        <f t="shared" si="4"/>
        <v>8091020</v>
      </c>
      <c r="U40" s="45">
        <f t="shared" si="4"/>
        <v>10246293</v>
      </c>
      <c r="V40" s="45">
        <f>+U40</f>
        <v>10246293</v>
      </c>
      <c r="W40" s="45">
        <f>+V40</f>
        <v>10246293</v>
      </c>
      <c r="X40" s="45">
        <f t="shared" si="4"/>
        <v>21971115</v>
      </c>
      <c r="Y40" s="45">
        <f t="shared" si="4"/>
        <v>-11724822</v>
      </c>
      <c r="Z40" s="46">
        <f>+IF(X40&lt;&gt;0,+(Y40/X40)*100,0)</f>
        <v>-53.364710894280961</v>
      </c>
      <c r="AA40" s="47">
        <f t="shared" si="4"/>
        <v>21971115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11258489</v>
      </c>
      <c r="G7" s="20">
        <v>960756</v>
      </c>
      <c r="H7" s="20">
        <v>962458</v>
      </c>
      <c r="I7" s="20">
        <v>906704</v>
      </c>
      <c r="J7" s="20">
        <v>2829918</v>
      </c>
      <c r="K7" s="20">
        <v>1016779</v>
      </c>
      <c r="L7" s="20">
        <v>1058440</v>
      </c>
      <c r="M7" s="20">
        <v>976437</v>
      </c>
      <c r="N7" s="20">
        <v>3051656</v>
      </c>
      <c r="O7" s="20">
        <v>985683</v>
      </c>
      <c r="P7" s="20">
        <v>976325</v>
      </c>
      <c r="Q7" s="20">
        <v>983243</v>
      </c>
      <c r="R7" s="20">
        <v>2945251</v>
      </c>
      <c r="S7" s="20">
        <v>1075815</v>
      </c>
      <c r="T7" s="20">
        <v>1058747</v>
      </c>
      <c r="U7" s="20">
        <v>1013457</v>
      </c>
      <c r="V7" s="20">
        <v>3148019</v>
      </c>
      <c r="W7" s="20">
        <v>11974844</v>
      </c>
      <c r="X7" s="20">
        <v>11258489</v>
      </c>
      <c r="Y7" s="20">
        <v>716355</v>
      </c>
      <c r="Z7" s="21">
        <v>6.3627987734410887</v>
      </c>
      <c r="AA7" s="22">
        <v>11258489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4600279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>
        <v>615000</v>
      </c>
      <c r="R9" s="20">
        <v>615000</v>
      </c>
      <c r="S9" s="20"/>
      <c r="T9" s="20"/>
      <c r="U9" s="20"/>
      <c r="V9" s="20"/>
      <c r="W9" s="20">
        <v>4244000</v>
      </c>
      <c r="X9" s="20">
        <v>4600279</v>
      </c>
      <c r="Y9" s="20">
        <v>-356279</v>
      </c>
      <c r="Z9" s="21">
        <v>-7.7447259177106433</v>
      </c>
      <c r="AA9" s="22">
        <v>4600279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2375195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2375195</v>
      </c>
      <c r="Y10" s="20">
        <v>-2375195</v>
      </c>
      <c r="Z10" s="21">
        <v>-100</v>
      </c>
      <c r="AA10" s="22">
        <v>2375195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371016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371016</v>
      </c>
      <c r="Y11" s="20">
        <v>-371016</v>
      </c>
      <c r="Z11" s="21">
        <v>-100</v>
      </c>
      <c r="AA11" s="22">
        <v>371016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-22927882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-22927882</v>
      </c>
      <c r="Y14" s="20">
        <v>22927882</v>
      </c>
      <c r="Z14" s="21">
        <v>-100</v>
      </c>
      <c r="AA14" s="22">
        <v>-22927882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-4322903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1016779</v>
      </c>
      <c r="L17" s="28">
        <f t="shared" si="0"/>
        <v>1058440</v>
      </c>
      <c r="M17" s="28">
        <f t="shared" si="0"/>
        <v>976437</v>
      </c>
      <c r="N17" s="28">
        <f t="shared" si="0"/>
        <v>3051656</v>
      </c>
      <c r="O17" s="28">
        <f t="shared" si="0"/>
        <v>985683</v>
      </c>
      <c r="P17" s="28">
        <f t="shared" si="0"/>
        <v>976325</v>
      </c>
      <c r="Q17" s="28">
        <f t="shared" si="0"/>
        <v>1598243</v>
      </c>
      <c r="R17" s="28">
        <f t="shared" si="0"/>
        <v>3560251</v>
      </c>
      <c r="S17" s="28">
        <f t="shared" si="0"/>
        <v>1075815</v>
      </c>
      <c r="T17" s="28">
        <f t="shared" si="0"/>
        <v>1058747</v>
      </c>
      <c r="U17" s="28">
        <f t="shared" si="0"/>
        <v>1013457</v>
      </c>
      <c r="V17" s="28">
        <f t="shared" si="0"/>
        <v>3148019</v>
      </c>
      <c r="W17" s="28">
        <f t="shared" si="0"/>
        <v>16218844</v>
      </c>
      <c r="X17" s="28">
        <f t="shared" si="0"/>
        <v>-4322903</v>
      </c>
      <c r="Y17" s="28">
        <f t="shared" si="0"/>
        <v>20541747</v>
      </c>
      <c r="Z17" s="29">
        <f>+IF(X17&lt;&gt;0,+(Y17/X17)*100,0)</f>
        <v>-475.18408347353625</v>
      </c>
      <c r="AA17" s="30">
        <f>SUM(AA6:AA16)</f>
        <v>-4322903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-4955195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-3462236</v>
      </c>
      <c r="V26" s="20">
        <v>-3462236</v>
      </c>
      <c r="W26" s="20">
        <v>-3462236</v>
      </c>
      <c r="X26" s="20">
        <v>-4955195</v>
      </c>
      <c r="Y26" s="20">
        <v>1492959</v>
      </c>
      <c r="Z26" s="21">
        <v>-30.129167469695943</v>
      </c>
      <c r="AA26" s="22">
        <v>-4955195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-4955195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-3462236</v>
      </c>
      <c r="V27" s="28">
        <f t="shared" si="1"/>
        <v>-3462236</v>
      </c>
      <c r="W27" s="28">
        <f t="shared" si="1"/>
        <v>-3462236</v>
      </c>
      <c r="X27" s="28">
        <f t="shared" si="1"/>
        <v>-4955195</v>
      </c>
      <c r="Y27" s="28">
        <f t="shared" si="1"/>
        <v>1492959</v>
      </c>
      <c r="Z27" s="29">
        <f>+IF(X27&lt;&gt;0,+(Y27/X27)*100,0)</f>
        <v>-30.129167469695943</v>
      </c>
      <c r="AA27" s="30">
        <f>SUM(AA21:AA26)</f>
        <v>-4955195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-9278098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1016779</v>
      </c>
      <c r="L38" s="2">
        <f t="shared" si="3"/>
        <v>1058440</v>
      </c>
      <c r="M38" s="2">
        <f t="shared" si="3"/>
        <v>976437</v>
      </c>
      <c r="N38" s="2">
        <f t="shared" si="3"/>
        <v>3051656</v>
      </c>
      <c r="O38" s="2">
        <f t="shared" si="3"/>
        <v>985683</v>
      </c>
      <c r="P38" s="2">
        <f t="shared" si="3"/>
        <v>976325</v>
      </c>
      <c r="Q38" s="2">
        <f t="shared" si="3"/>
        <v>1598243</v>
      </c>
      <c r="R38" s="2">
        <f t="shared" si="3"/>
        <v>3560251</v>
      </c>
      <c r="S38" s="2">
        <f t="shared" si="3"/>
        <v>1075815</v>
      </c>
      <c r="T38" s="2">
        <f t="shared" si="3"/>
        <v>1058747</v>
      </c>
      <c r="U38" s="2">
        <f t="shared" si="3"/>
        <v>-2448779</v>
      </c>
      <c r="V38" s="2">
        <f t="shared" si="3"/>
        <v>-314217</v>
      </c>
      <c r="W38" s="2">
        <f t="shared" si="3"/>
        <v>12756608</v>
      </c>
      <c r="X38" s="2">
        <f t="shared" si="3"/>
        <v>-9278098</v>
      </c>
      <c r="Y38" s="2">
        <f t="shared" si="3"/>
        <v>22034706</v>
      </c>
      <c r="Z38" s="34">
        <f>+IF(X38&lt;&gt;0,+(Y38/X38)*100,0)</f>
        <v>-237.49162813326609</v>
      </c>
      <c r="AA38" s="35">
        <f>+AA17+AA27+AA36</f>
        <v>-9278098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7475697</v>
      </c>
      <c r="M39" s="2">
        <f>+L40+M60</f>
        <v>8534137</v>
      </c>
      <c r="N39" s="2">
        <f>+K39</f>
        <v>6458918</v>
      </c>
      <c r="O39" s="2">
        <f>+M40+O60</f>
        <v>9510574</v>
      </c>
      <c r="P39" s="2">
        <f>+O40+P60</f>
        <v>10496257</v>
      </c>
      <c r="Q39" s="2">
        <f>+P40+Q60</f>
        <v>11472582</v>
      </c>
      <c r="R39" s="2">
        <f>+O39</f>
        <v>9510574</v>
      </c>
      <c r="S39" s="2">
        <f>+Q40+S60</f>
        <v>13070825</v>
      </c>
      <c r="T39" s="2">
        <f>+S40+T60</f>
        <v>14146640</v>
      </c>
      <c r="U39" s="2">
        <f>+T40+U60</f>
        <v>15205387</v>
      </c>
      <c r="V39" s="2">
        <f>+S39</f>
        <v>13070825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-9278098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7475697</v>
      </c>
      <c r="L40" s="45">
        <f t="shared" si="4"/>
        <v>8534137</v>
      </c>
      <c r="M40" s="45">
        <f t="shared" si="4"/>
        <v>9510574</v>
      </c>
      <c r="N40" s="45">
        <f>+M40</f>
        <v>9510574</v>
      </c>
      <c r="O40" s="45">
        <f t="shared" si="4"/>
        <v>10496257</v>
      </c>
      <c r="P40" s="45">
        <f t="shared" si="4"/>
        <v>11472582</v>
      </c>
      <c r="Q40" s="45">
        <f t="shared" si="4"/>
        <v>13070825</v>
      </c>
      <c r="R40" s="45">
        <f>+Q40</f>
        <v>13070825</v>
      </c>
      <c r="S40" s="45">
        <f t="shared" si="4"/>
        <v>14146640</v>
      </c>
      <c r="T40" s="45">
        <f t="shared" si="4"/>
        <v>15205387</v>
      </c>
      <c r="U40" s="45">
        <f t="shared" si="4"/>
        <v>12756608</v>
      </c>
      <c r="V40" s="45">
        <f>+U40</f>
        <v>12756608</v>
      </c>
      <c r="W40" s="45">
        <f>+V40</f>
        <v>12756608</v>
      </c>
      <c r="X40" s="45">
        <f t="shared" si="4"/>
        <v>-9278098</v>
      </c>
      <c r="Y40" s="45">
        <f t="shared" si="4"/>
        <v>22034706</v>
      </c>
      <c r="Z40" s="46">
        <f>+IF(X40&lt;&gt;0,+(Y40/X40)*100,0)</f>
        <v>-237.49162813326609</v>
      </c>
      <c r="AA40" s="47">
        <f t="shared" si="4"/>
        <v>-9278098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42696944</v>
      </c>
      <c r="G7" s="20">
        <v>3239527</v>
      </c>
      <c r="H7" s="20">
        <v>3431265</v>
      </c>
      <c r="I7" s="20">
        <v>3522359</v>
      </c>
      <c r="J7" s="20">
        <v>10193151</v>
      </c>
      <c r="K7" s="20">
        <v>3476975</v>
      </c>
      <c r="L7" s="20">
        <v>3736898</v>
      </c>
      <c r="M7" s="20">
        <v>3644653</v>
      </c>
      <c r="N7" s="20">
        <v>10858526</v>
      </c>
      <c r="O7" s="20">
        <v>3529137</v>
      </c>
      <c r="P7" s="20">
        <v>3568596</v>
      </c>
      <c r="Q7" s="20">
        <v>3791962</v>
      </c>
      <c r="R7" s="20">
        <v>10889695</v>
      </c>
      <c r="S7" s="20">
        <v>3606858</v>
      </c>
      <c r="T7" s="20">
        <v>3702268</v>
      </c>
      <c r="U7" s="20">
        <v>3489248</v>
      </c>
      <c r="V7" s="20">
        <v>10798374</v>
      </c>
      <c r="W7" s="20">
        <v>42739746</v>
      </c>
      <c r="X7" s="20">
        <v>42696944</v>
      </c>
      <c r="Y7" s="20">
        <v>42802</v>
      </c>
      <c r="Z7" s="21">
        <v>0.10024605039648739</v>
      </c>
      <c r="AA7" s="22">
        <v>42696944</v>
      </c>
    </row>
    <row r="8" spans="1:27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200000</v>
      </c>
      <c r="G8" s="20">
        <v>3981</v>
      </c>
      <c r="H8" s="20">
        <v>2897</v>
      </c>
      <c r="I8" s="20">
        <v>6623</v>
      </c>
      <c r="J8" s="20">
        <v>13501</v>
      </c>
      <c r="K8" s="20">
        <v>7036</v>
      </c>
      <c r="L8" s="20">
        <v>9520</v>
      </c>
      <c r="M8" s="20">
        <v>4967</v>
      </c>
      <c r="N8" s="20">
        <v>21523</v>
      </c>
      <c r="O8" s="20">
        <v>3981</v>
      </c>
      <c r="P8" s="20">
        <v>5794</v>
      </c>
      <c r="Q8" s="20">
        <v>4968</v>
      </c>
      <c r="R8" s="20">
        <v>14743</v>
      </c>
      <c r="S8" s="20">
        <v>3566</v>
      </c>
      <c r="T8" s="20">
        <v>2739</v>
      </c>
      <c r="U8" s="20">
        <v>4409</v>
      </c>
      <c r="V8" s="20">
        <v>10714</v>
      </c>
      <c r="W8" s="20">
        <v>60481</v>
      </c>
      <c r="X8" s="20">
        <v>200000</v>
      </c>
      <c r="Y8" s="20">
        <v>-139519</v>
      </c>
      <c r="Z8" s="21">
        <v>-69.759500000000003</v>
      </c>
      <c r="AA8" s="22">
        <v>200000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9680000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9680000</v>
      </c>
      <c r="Y9" s="20">
        <v>-9680000</v>
      </c>
      <c r="Z9" s="21">
        <v>-100</v>
      </c>
      <c r="AA9" s="22">
        <v>9680000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100141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100141</v>
      </c>
      <c r="Y10" s="20">
        <v>-100141</v>
      </c>
      <c r="Z10" s="21">
        <v>-100</v>
      </c>
      <c r="AA10" s="22">
        <v>100141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1348030</v>
      </c>
      <c r="G11" s="20"/>
      <c r="H11" s="20">
        <v>99196</v>
      </c>
      <c r="I11" s="20">
        <v>125601</v>
      </c>
      <c r="J11" s="20">
        <v>224797</v>
      </c>
      <c r="K11" s="20">
        <v>98388</v>
      </c>
      <c r="L11" s="20">
        <v>145038</v>
      </c>
      <c r="M11" s="20">
        <v>124435</v>
      </c>
      <c r="N11" s="20">
        <v>367861</v>
      </c>
      <c r="O11" s="20">
        <v>123635</v>
      </c>
      <c r="P11" s="20">
        <v>113272</v>
      </c>
      <c r="Q11" s="20">
        <v>126877</v>
      </c>
      <c r="R11" s="20">
        <v>363784</v>
      </c>
      <c r="S11" s="20">
        <v>101463</v>
      </c>
      <c r="T11" s="20">
        <v>111265</v>
      </c>
      <c r="U11" s="20">
        <v>84809</v>
      </c>
      <c r="V11" s="20">
        <v>297537</v>
      </c>
      <c r="W11" s="20">
        <v>1253979</v>
      </c>
      <c r="X11" s="20">
        <v>1348030</v>
      </c>
      <c r="Y11" s="20">
        <v>-94051</v>
      </c>
      <c r="Z11" s="21">
        <v>-6.9769218785932061</v>
      </c>
      <c r="AA11" s="22">
        <v>1348030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-35738500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-35738500</v>
      </c>
      <c r="Y14" s="20">
        <v>35738500</v>
      </c>
      <c r="Z14" s="21">
        <v>-100</v>
      </c>
      <c r="AA14" s="22">
        <v>-35738500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-637100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-637100</v>
      </c>
      <c r="Y15" s="20">
        <v>637100</v>
      </c>
      <c r="Z15" s="21">
        <v>-100</v>
      </c>
      <c r="AA15" s="22">
        <v>-637100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17649515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3582399</v>
      </c>
      <c r="L17" s="28">
        <f t="shared" si="0"/>
        <v>3891456</v>
      </c>
      <c r="M17" s="28">
        <f t="shared" si="0"/>
        <v>3774055</v>
      </c>
      <c r="N17" s="28">
        <f t="shared" si="0"/>
        <v>11247910</v>
      </c>
      <c r="O17" s="28">
        <f t="shared" si="0"/>
        <v>3656753</v>
      </c>
      <c r="P17" s="28">
        <f t="shared" si="0"/>
        <v>3687662</v>
      </c>
      <c r="Q17" s="28">
        <f t="shared" si="0"/>
        <v>3923807</v>
      </c>
      <c r="R17" s="28">
        <f t="shared" si="0"/>
        <v>11268222</v>
      </c>
      <c r="S17" s="28">
        <f t="shared" si="0"/>
        <v>3711887</v>
      </c>
      <c r="T17" s="28">
        <f t="shared" si="0"/>
        <v>3816272</v>
      </c>
      <c r="U17" s="28">
        <f t="shared" si="0"/>
        <v>3578466</v>
      </c>
      <c r="V17" s="28">
        <f t="shared" si="0"/>
        <v>11106625</v>
      </c>
      <c r="W17" s="28">
        <f t="shared" si="0"/>
        <v>44054206</v>
      </c>
      <c r="X17" s="28">
        <f t="shared" si="0"/>
        <v>17649515</v>
      </c>
      <c r="Y17" s="28">
        <f t="shared" si="0"/>
        <v>26404691</v>
      </c>
      <c r="Z17" s="29">
        <f>+IF(X17&lt;&gt;0,+(Y17/X17)*100,0)</f>
        <v>149.60575970501174</v>
      </c>
      <c r="AA17" s="30">
        <f>SUM(AA6:AA16)</f>
        <v>17649515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-1285141</v>
      </c>
      <c r="G26" s="20"/>
      <c r="H26" s="20"/>
      <c r="I26" s="20">
        <v>-5744</v>
      </c>
      <c r="J26" s="20">
        <v>-5744</v>
      </c>
      <c r="K26" s="20">
        <v>-5744</v>
      </c>
      <c r="L26" s="20"/>
      <c r="M26" s="20">
        <v>-459800</v>
      </c>
      <c r="N26" s="20">
        <v>-465544</v>
      </c>
      <c r="O26" s="20"/>
      <c r="P26" s="20"/>
      <c r="Q26" s="20">
        <v>-262775</v>
      </c>
      <c r="R26" s="20">
        <v>-262775</v>
      </c>
      <c r="S26" s="20">
        <v>-42631</v>
      </c>
      <c r="T26" s="20">
        <v>-468795</v>
      </c>
      <c r="U26" s="20">
        <v>-116326</v>
      </c>
      <c r="V26" s="20">
        <v>-627752</v>
      </c>
      <c r="W26" s="20">
        <v>-1361815</v>
      </c>
      <c r="X26" s="20">
        <v>-1285141</v>
      </c>
      <c r="Y26" s="20">
        <v>-76674</v>
      </c>
      <c r="Z26" s="21">
        <v>5.9661935927653076</v>
      </c>
      <c r="AA26" s="22">
        <v>-1285141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-1285141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-5744</v>
      </c>
      <c r="L27" s="28">
        <f t="shared" si="1"/>
        <v>0</v>
      </c>
      <c r="M27" s="28">
        <f t="shared" si="1"/>
        <v>-459800</v>
      </c>
      <c r="N27" s="28">
        <f t="shared" si="1"/>
        <v>-465544</v>
      </c>
      <c r="O27" s="28">
        <f t="shared" si="1"/>
        <v>0</v>
      </c>
      <c r="P27" s="28">
        <f t="shared" si="1"/>
        <v>0</v>
      </c>
      <c r="Q27" s="28">
        <f t="shared" si="1"/>
        <v>-262775</v>
      </c>
      <c r="R27" s="28">
        <f t="shared" si="1"/>
        <v>-262775</v>
      </c>
      <c r="S27" s="28">
        <f t="shared" si="1"/>
        <v>-42631</v>
      </c>
      <c r="T27" s="28">
        <f t="shared" si="1"/>
        <v>-468795</v>
      </c>
      <c r="U27" s="28">
        <f t="shared" si="1"/>
        <v>-116326</v>
      </c>
      <c r="V27" s="28">
        <f t="shared" si="1"/>
        <v>-627752</v>
      </c>
      <c r="W27" s="28">
        <f t="shared" si="1"/>
        <v>-1361815</v>
      </c>
      <c r="X27" s="28">
        <f t="shared" si="1"/>
        <v>-1285141</v>
      </c>
      <c r="Y27" s="28">
        <f t="shared" si="1"/>
        <v>-76674</v>
      </c>
      <c r="Z27" s="29">
        <f>+IF(X27&lt;&gt;0,+(Y27/X27)*100,0)</f>
        <v>5.9661935927653076</v>
      </c>
      <c r="AA27" s="30">
        <f>SUM(AA21:AA26)</f>
        <v>-1285141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16364374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3576655</v>
      </c>
      <c r="L38" s="2">
        <f t="shared" si="3"/>
        <v>3891456</v>
      </c>
      <c r="M38" s="2">
        <f t="shared" si="3"/>
        <v>3314255</v>
      </c>
      <c r="N38" s="2">
        <f t="shared" si="3"/>
        <v>10782366</v>
      </c>
      <c r="O38" s="2">
        <f t="shared" si="3"/>
        <v>3656753</v>
      </c>
      <c r="P38" s="2">
        <f t="shared" si="3"/>
        <v>3687662</v>
      </c>
      <c r="Q38" s="2">
        <f t="shared" si="3"/>
        <v>3661032</v>
      </c>
      <c r="R38" s="2">
        <f t="shared" si="3"/>
        <v>11005447</v>
      </c>
      <c r="S38" s="2">
        <f t="shared" si="3"/>
        <v>3669256</v>
      </c>
      <c r="T38" s="2">
        <f t="shared" si="3"/>
        <v>3347477</v>
      </c>
      <c r="U38" s="2">
        <f t="shared" si="3"/>
        <v>3462140</v>
      </c>
      <c r="V38" s="2">
        <f t="shared" si="3"/>
        <v>10478873</v>
      </c>
      <c r="W38" s="2">
        <f t="shared" si="3"/>
        <v>42692391</v>
      </c>
      <c r="X38" s="2">
        <f t="shared" si="3"/>
        <v>16364374</v>
      </c>
      <c r="Y38" s="2">
        <f t="shared" si="3"/>
        <v>26328017</v>
      </c>
      <c r="Z38" s="34">
        <f>+IF(X38&lt;&gt;0,+(Y38/X38)*100,0)</f>
        <v>160.88618483053492</v>
      </c>
      <c r="AA38" s="35">
        <f>+AA17+AA27+AA36</f>
        <v>16364374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14002360</v>
      </c>
      <c r="M39" s="2">
        <f>+L40+M60</f>
        <v>17893816</v>
      </c>
      <c r="N39" s="2">
        <f>+K39</f>
        <v>10425705</v>
      </c>
      <c r="O39" s="2">
        <f>+M40+O60</f>
        <v>21208071</v>
      </c>
      <c r="P39" s="2">
        <f>+O40+P60</f>
        <v>24864824</v>
      </c>
      <c r="Q39" s="2">
        <f>+P40+Q60</f>
        <v>28552486</v>
      </c>
      <c r="R39" s="2">
        <f>+O39</f>
        <v>21208071</v>
      </c>
      <c r="S39" s="2">
        <f>+Q40+S60</f>
        <v>32213518</v>
      </c>
      <c r="T39" s="2">
        <f>+S40+T60</f>
        <v>35882774</v>
      </c>
      <c r="U39" s="2">
        <f>+T40+U60</f>
        <v>39230251</v>
      </c>
      <c r="V39" s="2">
        <f>+S39</f>
        <v>32213518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16364374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14002360</v>
      </c>
      <c r="L40" s="45">
        <f t="shared" si="4"/>
        <v>17893816</v>
      </c>
      <c r="M40" s="45">
        <f t="shared" si="4"/>
        <v>21208071</v>
      </c>
      <c r="N40" s="45">
        <f>+M40</f>
        <v>21208071</v>
      </c>
      <c r="O40" s="45">
        <f t="shared" si="4"/>
        <v>24864824</v>
      </c>
      <c r="P40" s="45">
        <f t="shared" si="4"/>
        <v>28552486</v>
      </c>
      <c r="Q40" s="45">
        <f t="shared" si="4"/>
        <v>32213518</v>
      </c>
      <c r="R40" s="45">
        <f>+Q40</f>
        <v>32213518</v>
      </c>
      <c r="S40" s="45">
        <f t="shared" si="4"/>
        <v>35882774</v>
      </c>
      <c r="T40" s="45">
        <f t="shared" si="4"/>
        <v>39230251</v>
      </c>
      <c r="U40" s="45">
        <f t="shared" si="4"/>
        <v>42692391</v>
      </c>
      <c r="V40" s="45">
        <f>+U40</f>
        <v>42692391</v>
      </c>
      <c r="W40" s="45">
        <f>+V40</f>
        <v>42692391</v>
      </c>
      <c r="X40" s="45">
        <f t="shared" si="4"/>
        <v>16364374</v>
      </c>
      <c r="Y40" s="45">
        <f t="shared" si="4"/>
        <v>26328017</v>
      </c>
      <c r="Z40" s="46">
        <f>+IF(X40&lt;&gt;0,+(Y40/X40)*100,0)</f>
        <v>160.88618483053492</v>
      </c>
      <c r="AA40" s="47">
        <f t="shared" si="4"/>
        <v>16364374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101758289</v>
      </c>
      <c r="G7" s="20">
        <v>8928861</v>
      </c>
      <c r="H7" s="20">
        <v>8860670</v>
      </c>
      <c r="I7" s="20">
        <v>7688607</v>
      </c>
      <c r="J7" s="20">
        <v>25478138</v>
      </c>
      <c r="K7" s="20">
        <v>10813168</v>
      </c>
      <c r="L7" s="20">
        <v>8896369</v>
      </c>
      <c r="M7" s="20">
        <v>9129480</v>
      </c>
      <c r="N7" s="20">
        <v>28839017</v>
      </c>
      <c r="O7" s="20">
        <v>9722887</v>
      </c>
      <c r="P7" s="20">
        <v>8639833</v>
      </c>
      <c r="Q7" s="20">
        <v>9456971</v>
      </c>
      <c r="R7" s="20">
        <v>27819691</v>
      </c>
      <c r="S7" s="20">
        <v>8782646</v>
      </c>
      <c r="T7" s="20">
        <v>9893999</v>
      </c>
      <c r="U7" s="20">
        <v>9702791</v>
      </c>
      <c r="V7" s="20">
        <v>28379436</v>
      </c>
      <c r="W7" s="20">
        <v>110516282</v>
      </c>
      <c r="X7" s="20">
        <v>101758289</v>
      </c>
      <c r="Y7" s="20">
        <v>8757993</v>
      </c>
      <c r="Z7" s="21">
        <v>8.6066629913559183</v>
      </c>
      <c r="AA7" s="22">
        <v>101758289</v>
      </c>
    </row>
    <row r="8" spans="1:27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658453</v>
      </c>
      <c r="G8" s="20">
        <v>38998</v>
      </c>
      <c r="H8" s="20">
        <v>48795</v>
      </c>
      <c r="I8" s="20">
        <v>35610</v>
      </c>
      <c r="J8" s="20">
        <v>123403</v>
      </c>
      <c r="K8" s="20">
        <v>80603</v>
      </c>
      <c r="L8" s="20">
        <v>56080</v>
      </c>
      <c r="M8" s="20">
        <v>60162</v>
      </c>
      <c r="N8" s="20">
        <v>196845</v>
      </c>
      <c r="O8" s="20">
        <v>98683</v>
      </c>
      <c r="P8" s="20">
        <v>37326</v>
      </c>
      <c r="Q8" s="20">
        <v>22772</v>
      </c>
      <c r="R8" s="20">
        <v>158781</v>
      </c>
      <c r="S8" s="20">
        <v>64220</v>
      </c>
      <c r="T8" s="20">
        <v>159484</v>
      </c>
      <c r="U8" s="20">
        <v>119396</v>
      </c>
      <c r="V8" s="20">
        <v>343100</v>
      </c>
      <c r="W8" s="20">
        <v>822129</v>
      </c>
      <c r="X8" s="20">
        <v>658453</v>
      </c>
      <c r="Y8" s="20">
        <v>163676</v>
      </c>
      <c r="Z8" s="21">
        <v>24.85765878506135</v>
      </c>
      <c r="AA8" s="22">
        <v>658453</v>
      </c>
    </row>
    <row r="9" spans="1:27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>
        <v>12246</v>
      </c>
      <c r="L9" s="20"/>
      <c r="M9" s="20">
        <v>9961255</v>
      </c>
      <c r="N9" s="20">
        <v>9973501</v>
      </c>
      <c r="O9" s="20"/>
      <c r="P9" s="20"/>
      <c r="Q9" s="20">
        <v>7420642</v>
      </c>
      <c r="R9" s="20">
        <v>7420642</v>
      </c>
      <c r="S9" s="20"/>
      <c r="T9" s="20"/>
      <c r="U9" s="20"/>
      <c r="V9" s="20"/>
      <c r="W9" s="20">
        <v>29419014</v>
      </c>
      <c r="X9" s="20">
        <v>29406768</v>
      </c>
      <c r="Y9" s="20">
        <v>12246</v>
      </c>
      <c r="Z9" s="21">
        <v>4.1643474726634357E-2</v>
      </c>
      <c r="AA9" s="22">
        <v>29406768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1625364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1625364</v>
      </c>
      <c r="Y10" s="20">
        <v>-1625364</v>
      </c>
      <c r="Z10" s="21">
        <v>-100</v>
      </c>
      <c r="AA10" s="22">
        <v>1625364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-78072835</v>
      </c>
      <c r="G14" s="20">
        <v>-587762</v>
      </c>
      <c r="H14" s="20">
        <v>-632641</v>
      </c>
      <c r="I14" s="20">
        <v>-536213</v>
      </c>
      <c r="J14" s="20">
        <v>-1756616</v>
      </c>
      <c r="K14" s="20">
        <v>-2646053</v>
      </c>
      <c r="L14" s="20">
        <v>-1067731</v>
      </c>
      <c r="M14" s="20">
        <v>-1126696</v>
      </c>
      <c r="N14" s="20">
        <v>-4840480</v>
      </c>
      <c r="O14" s="20">
        <v>-1581688</v>
      </c>
      <c r="P14" s="20">
        <v>-929896</v>
      </c>
      <c r="Q14" s="20">
        <v>-356311</v>
      </c>
      <c r="R14" s="20">
        <v>-2867895</v>
      </c>
      <c r="S14" s="20">
        <v>-1565424</v>
      </c>
      <c r="T14" s="20">
        <v>-1241711</v>
      </c>
      <c r="U14" s="20">
        <v>-1652017</v>
      </c>
      <c r="V14" s="20">
        <v>-4459152</v>
      </c>
      <c r="W14" s="20">
        <v>-13924143</v>
      </c>
      <c r="X14" s="20">
        <v>-78072835</v>
      </c>
      <c r="Y14" s="20">
        <v>64148692</v>
      </c>
      <c r="Z14" s="21">
        <v>-82.165188442305194</v>
      </c>
      <c r="AA14" s="22">
        <v>-78072835</v>
      </c>
    </row>
    <row r="15" spans="1:27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-1281229</v>
      </c>
      <c r="G15" s="20"/>
      <c r="H15" s="20"/>
      <c r="I15" s="20"/>
      <c r="J15" s="20"/>
      <c r="K15" s="20"/>
      <c r="L15" s="20"/>
      <c r="M15" s="20">
        <v>-665599</v>
      </c>
      <c r="N15" s="20">
        <v>-665599</v>
      </c>
      <c r="O15" s="20"/>
      <c r="P15" s="20"/>
      <c r="Q15" s="20"/>
      <c r="R15" s="20"/>
      <c r="S15" s="20"/>
      <c r="T15" s="20"/>
      <c r="U15" s="20">
        <v>-615631</v>
      </c>
      <c r="V15" s="20">
        <v>-615631</v>
      </c>
      <c r="W15" s="20">
        <v>-1281230</v>
      </c>
      <c r="X15" s="20">
        <v>-1281229</v>
      </c>
      <c r="Y15" s="20">
        <v>-1</v>
      </c>
      <c r="Z15" s="21"/>
      <c r="AA15" s="22">
        <v>-1281229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54094810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8259964</v>
      </c>
      <c r="L17" s="28">
        <f t="shared" si="0"/>
        <v>7884718</v>
      </c>
      <c r="M17" s="28">
        <f t="shared" si="0"/>
        <v>17358602</v>
      </c>
      <c r="N17" s="28">
        <f t="shared" si="0"/>
        <v>33503284</v>
      </c>
      <c r="O17" s="28">
        <f t="shared" si="0"/>
        <v>8239882</v>
      </c>
      <c r="P17" s="28">
        <f t="shared" si="0"/>
        <v>7747263</v>
      </c>
      <c r="Q17" s="28">
        <f t="shared" si="0"/>
        <v>16544074</v>
      </c>
      <c r="R17" s="28">
        <f t="shared" si="0"/>
        <v>32531219</v>
      </c>
      <c r="S17" s="28">
        <f t="shared" si="0"/>
        <v>7281442</v>
      </c>
      <c r="T17" s="28">
        <f t="shared" si="0"/>
        <v>8811772</v>
      </c>
      <c r="U17" s="28">
        <f t="shared" si="0"/>
        <v>7554539</v>
      </c>
      <c r="V17" s="28">
        <f t="shared" si="0"/>
        <v>23647753</v>
      </c>
      <c r="W17" s="28">
        <f t="shared" si="0"/>
        <v>125552052</v>
      </c>
      <c r="X17" s="28">
        <f t="shared" si="0"/>
        <v>54094810</v>
      </c>
      <c r="Y17" s="28">
        <f t="shared" si="0"/>
        <v>71457242</v>
      </c>
      <c r="Z17" s="29">
        <f>+IF(X17&lt;&gt;0,+(Y17/X17)*100,0)</f>
        <v>132.09629907194426</v>
      </c>
      <c r="AA17" s="30">
        <f>SUM(AA6:AA16)</f>
        <v>54094810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-18389000</v>
      </c>
      <c r="G26" s="20"/>
      <c r="H26" s="20"/>
      <c r="I26" s="20">
        <v>-22367</v>
      </c>
      <c r="J26" s="20">
        <v>-22367</v>
      </c>
      <c r="K26" s="20">
        <v>-33634</v>
      </c>
      <c r="L26" s="20">
        <v>-161170</v>
      </c>
      <c r="M26" s="20">
        <v>-5781</v>
      </c>
      <c r="N26" s="20">
        <v>-200585</v>
      </c>
      <c r="O26" s="20"/>
      <c r="P26" s="20">
        <v>-6440</v>
      </c>
      <c r="Q26" s="20"/>
      <c r="R26" s="20">
        <v>-6440</v>
      </c>
      <c r="S26" s="20">
        <v>-1503726</v>
      </c>
      <c r="T26" s="20">
        <v>-1903576</v>
      </c>
      <c r="U26" s="20">
        <v>-10347822</v>
      </c>
      <c r="V26" s="20">
        <v>-13755124</v>
      </c>
      <c r="W26" s="20">
        <v>-13984516</v>
      </c>
      <c r="X26" s="20">
        <v>-18389000</v>
      </c>
      <c r="Y26" s="20">
        <v>4404484</v>
      </c>
      <c r="Z26" s="21">
        <v>-23.951732013703843</v>
      </c>
      <c r="AA26" s="22">
        <v>-18389000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-18389000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-33634</v>
      </c>
      <c r="L27" s="28">
        <f t="shared" si="1"/>
        <v>-161170</v>
      </c>
      <c r="M27" s="28">
        <f t="shared" si="1"/>
        <v>-5781</v>
      </c>
      <c r="N27" s="28">
        <f t="shared" si="1"/>
        <v>-200585</v>
      </c>
      <c r="O27" s="28">
        <f t="shared" si="1"/>
        <v>0</v>
      </c>
      <c r="P27" s="28">
        <f t="shared" si="1"/>
        <v>-6440</v>
      </c>
      <c r="Q27" s="28">
        <f t="shared" si="1"/>
        <v>0</v>
      </c>
      <c r="R27" s="28">
        <f t="shared" si="1"/>
        <v>-6440</v>
      </c>
      <c r="S27" s="28">
        <f t="shared" si="1"/>
        <v>-1503726</v>
      </c>
      <c r="T27" s="28">
        <f t="shared" si="1"/>
        <v>-1903576</v>
      </c>
      <c r="U27" s="28">
        <f t="shared" si="1"/>
        <v>-10347822</v>
      </c>
      <c r="V27" s="28">
        <f t="shared" si="1"/>
        <v>-13755124</v>
      </c>
      <c r="W27" s="28">
        <f t="shared" si="1"/>
        <v>-13984516</v>
      </c>
      <c r="X27" s="28">
        <f t="shared" si="1"/>
        <v>-18389000</v>
      </c>
      <c r="Y27" s="28">
        <f t="shared" si="1"/>
        <v>4404484</v>
      </c>
      <c r="Z27" s="29">
        <f>+IF(X27&lt;&gt;0,+(Y27/X27)*100,0)</f>
        <v>-23.951732013703843</v>
      </c>
      <c r="AA27" s="30">
        <f>SUM(AA21:AA26)</f>
        <v>-18389000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>
        <v>109577</v>
      </c>
      <c r="L33" s="20">
        <v>77180</v>
      </c>
      <c r="M33" s="20">
        <v>97736</v>
      </c>
      <c r="N33" s="20">
        <v>284493</v>
      </c>
      <c r="O33" s="36">
        <v>44093</v>
      </c>
      <c r="P33" s="36">
        <v>53571</v>
      </c>
      <c r="Q33" s="36">
        <v>68866</v>
      </c>
      <c r="R33" s="20">
        <v>166530</v>
      </c>
      <c r="S33" s="20">
        <v>66852</v>
      </c>
      <c r="T33" s="20">
        <v>59254</v>
      </c>
      <c r="U33" s="20">
        <v>66387</v>
      </c>
      <c r="V33" s="36">
        <v>192493</v>
      </c>
      <c r="W33" s="36">
        <v>827948</v>
      </c>
      <c r="X33" s="36">
        <v>750000</v>
      </c>
      <c r="Y33" s="20">
        <v>77948</v>
      </c>
      <c r="Z33" s="21">
        <v>10.393066666666668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>
        <v>-675947</v>
      </c>
      <c r="V35" s="20">
        <v>-675947</v>
      </c>
      <c r="W35" s="20">
        <v>-1301927</v>
      </c>
      <c r="X35" s="20">
        <v>-1301928</v>
      </c>
      <c r="Y35" s="20">
        <v>1</v>
      </c>
      <c r="Z35" s="21"/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-551928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109577</v>
      </c>
      <c r="L36" s="28">
        <f t="shared" si="2"/>
        <v>77180</v>
      </c>
      <c r="M36" s="28">
        <f t="shared" si="2"/>
        <v>-528244</v>
      </c>
      <c r="N36" s="28">
        <f t="shared" si="2"/>
        <v>-341487</v>
      </c>
      <c r="O36" s="28">
        <f t="shared" si="2"/>
        <v>44093</v>
      </c>
      <c r="P36" s="28">
        <f t="shared" si="2"/>
        <v>53571</v>
      </c>
      <c r="Q36" s="28">
        <f t="shared" si="2"/>
        <v>68866</v>
      </c>
      <c r="R36" s="28">
        <f t="shared" si="2"/>
        <v>166530</v>
      </c>
      <c r="S36" s="28">
        <f t="shared" si="2"/>
        <v>66852</v>
      </c>
      <c r="T36" s="28">
        <f t="shared" si="2"/>
        <v>59254</v>
      </c>
      <c r="U36" s="28">
        <f t="shared" si="2"/>
        <v>-609560</v>
      </c>
      <c r="V36" s="28">
        <f t="shared" si="2"/>
        <v>-483454</v>
      </c>
      <c r="W36" s="28">
        <f t="shared" si="2"/>
        <v>-473979</v>
      </c>
      <c r="X36" s="28">
        <f t="shared" si="2"/>
        <v>-551928</v>
      </c>
      <c r="Y36" s="28">
        <f t="shared" si="2"/>
        <v>77949</v>
      </c>
      <c r="Z36" s="29">
        <f>+IF(X36&lt;&gt;0,+(Y36/X36)*100,0)</f>
        <v>-14.123037787537504</v>
      </c>
      <c r="AA36" s="30">
        <f>SUM(AA31:AA35)</f>
        <v>-551928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35153882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8335907</v>
      </c>
      <c r="L38" s="2">
        <f t="shared" si="3"/>
        <v>7800728</v>
      </c>
      <c r="M38" s="2">
        <f t="shared" si="3"/>
        <v>16824577</v>
      </c>
      <c r="N38" s="2">
        <f t="shared" si="3"/>
        <v>32961212</v>
      </c>
      <c r="O38" s="2">
        <f t="shared" si="3"/>
        <v>8283975</v>
      </c>
      <c r="P38" s="2">
        <f t="shared" si="3"/>
        <v>7794394</v>
      </c>
      <c r="Q38" s="2">
        <f t="shared" si="3"/>
        <v>16612940</v>
      </c>
      <c r="R38" s="2">
        <f t="shared" si="3"/>
        <v>32691309</v>
      </c>
      <c r="S38" s="2">
        <f t="shared" si="3"/>
        <v>5844568</v>
      </c>
      <c r="T38" s="2">
        <f t="shared" si="3"/>
        <v>6967450</v>
      </c>
      <c r="U38" s="2">
        <f t="shared" si="3"/>
        <v>-3402843</v>
      </c>
      <c r="V38" s="2">
        <f t="shared" si="3"/>
        <v>9409175</v>
      </c>
      <c r="W38" s="2">
        <f t="shared" si="3"/>
        <v>111093557</v>
      </c>
      <c r="X38" s="2">
        <f t="shared" si="3"/>
        <v>35153882</v>
      </c>
      <c r="Y38" s="2">
        <f t="shared" si="3"/>
        <v>75939675</v>
      </c>
      <c r="Z38" s="34">
        <f>+IF(X38&lt;&gt;0,+(Y38/X38)*100,0)</f>
        <v>216.020737055441</v>
      </c>
      <c r="AA38" s="35">
        <f>+AA17+AA27+AA36</f>
        <v>35153882</v>
      </c>
    </row>
    <row r="39" spans="1:27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485647022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530014790</v>
      </c>
      <c r="M39" s="2">
        <f>+L40+M60</f>
        <v>537815518</v>
      </c>
      <c r="N39" s="2">
        <f>+K39</f>
        <v>521678883</v>
      </c>
      <c r="O39" s="2">
        <f>+M40+O60</f>
        <v>554640095</v>
      </c>
      <c r="P39" s="2">
        <f>+O40+P60</f>
        <v>562924070</v>
      </c>
      <c r="Q39" s="2">
        <f>+P40+Q60</f>
        <v>570718464</v>
      </c>
      <c r="R39" s="2">
        <f>+O39</f>
        <v>554640095</v>
      </c>
      <c r="S39" s="2">
        <f>+Q40+S60</f>
        <v>587331404</v>
      </c>
      <c r="T39" s="2">
        <f>+S40+T60</f>
        <v>593175972</v>
      </c>
      <c r="U39" s="2">
        <f>+T40+U60</f>
        <v>600143422</v>
      </c>
      <c r="V39" s="2">
        <f>+S39</f>
        <v>587331404</v>
      </c>
      <c r="W39" s="2">
        <f>+G39</f>
        <v>485647022</v>
      </c>
      <c r="X39" s="2">
        <v>485647022</v>
      </c>
      <c r="Y39" s="2">
        <f>+W39-X39</f>
        <v>0</v>
      </c>
      <c r="Z39" s="34">
        <f>+IF(X39&lt;&gt;0,+(Y39/X39)*100,0)</f>
        <v>0</v>
      </c>
      <c r="AA39" s="35">
        <v>485647022</v>
      </c>
    </row>
    <row r="40" spans="1:27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520800904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530014790</v>
      </c>
      <c r="L40" s="45">
        <f t="shared" si="4"/>
        <v>537815518</v>
      </c>
      <c r="M40" s="45">
        <f t="shared" si="4"/>
        <v>554640095</v>
      </c>
      <c r="N40" s="45">
        <f>+M40</f>
        <v>554640095</v>
      </c>
      <c r="O40" s="45">
        <f t="shared" si="4"/>
        <v>562924070</v>
      </c>
      <c r="P40" s="45">
        <f t="shared" si="4"/>
        <v>570718464</v>
      </c>
      <c r="Q40" s="45">
        <f t="shared" si="4"/>
        <v>587331404</v>
      </c>
      <c r="R40" s="45">
        <f>+Q40</f>
        <v>587331404</v>
      </c>
      <c r="S40" s="45">
        <f t="shared" si="4"/>
        <v>593175972</v>
      </c>
      <c r="T40" s="45">
        <f t="shared" si="4"/>
        <v>600143422</v>
      </c>
      <c r="U40" s="45">
        <f t="shared" si="4"/>
        <v>596740579</v>
      </c>
      <c r="V40" s="45">
        <f>+U40</f>
        <v>596740579</v>
      </c>
      <c r="W40" s="45">
        <f>+V40</f>
        <v>596740579</v>
      </c>
      <c r="X40" s="45">
        <f t="shared" si="4"/>
        <v>520800904</v>
      </c>
      <c r="Y40" s="45">
        <f t="shared" si="4"/>
        <v>75939675</v>
      </c>
      <c r="Z40" s="46">
        <f>+IF(X40&lt;&gt;0,+(Y40/X40)*100,0)</f>
        <v>14.581325496316728</v>
      </c>
      <c r="AA40" s="47">
        <f t="shared" si="4"/>
        <v>520800904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>
        <v>3622025</v>
      </c>
      <c r="L7" s="20">
        <v>3359931</v>
      </c>
      <c r="M7" s="20">
        <v>3434913</v>
      </c>
      <c r="N7" s="20">
        <v>10416869</v>
      </c>
      <c r="O7" s="20">
        <v>3395031</v>
      </c>
      <c r="P7" s="20">
        <v>3431834</v>
      </c>
      <c r="Q7" s="20">
        <v>3637910</v>
      </c>
      <c r="R7" s="20">
        <v>10464775</v>
      </c>
      <c r="S7" s="20">
        <v>3353077</v>
      </c>
      <c r="T7" s="20">
        <v>3547979</v>
      </c>
      <c r="U7" s="20">
        <v>3154697</v>
      </c>
      <c r="V7" s="20">
        <v>10055753</v>
      </c>
      <c r="W7" s="20">
        <v>40676939</v>
      </c>
      <c r="X7" s="20"/>
      <c r="Y7" s="20">
        <v>40676939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>
        <v>6554274</v>
      </c>
      <c r="N9" s="20">
        <v>6554274</v>
      </c>
      <c r="O9" s="20"/>
      <c r="P9" s="20"/>
      <c r="Q9" s="20">
        <v>4915673</v>
      </c>
      <c r="R9" s="20">
        <v>4915673</v>
      </c>
      <c r="S9" s="20"/>
      <c r="T9" s="20"/>
      <c r="U9" s="20"/>
      <c r="V9" s="20"/>
      <c r="W9" s="20">
        <v>19662694</v>
      </c>
      <c r="X9" s="20"/>
      <c r="Y9" s="20">
        <v>19662694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>
        <v>-1397815</v>
      </c>
      <c r="L14" s="20">
        <v>-1378066</v>
      </c>
      <c r="M14" s="20">
        <v>-1053257</v>
      </c>
      <c r="N14" s="20">
        <v>-3829138</v>
      </c>
      <c r="O14" s="20">
        <v>-2058877</v>
      </c>
      <c r="P14" s="20">
        <v>-650137</v>
      </c>
      <c r="Q14" s="20">
        <v>-1722921</v>
      </c>
      <c r="R14" s="20">
        <v>-4431935</v>
      </c>
      <c r="S14" s="20">
        <v>-1367681</v>
      </c>
      <c r="T14" s="20">
        <v>-1260388</v>
      </c>
      <c r="U14" s="20">
        <v>-927207</v>
      </c>
      <c r="V14" s="20">
        <v>-3555276</v>
      </c>
      <c r="W14" s="20">
        <v>-15898211</v>
      </c>
      <c r="X14" s="20"/>
      <c r="Y14" s="20">
        <v>-15898211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2224210</v>
      </c>
      <c r="L17" s="28">
        <f t="shared" si="0"/>
        <v>1981865</v>
      </c>
      <c r="M17" s="28">
        <f t="shared" si="0"/>
        <v>8935930</v>
      </c>
      <c r="N17" s="28">
        <f t="shared" si="0"/>
        <v>13142005</v>
      </c>
      <c r="O17" s="28">
        <f t="shared" si="0"/>
        <v>1336154</v>
      </c>
      <c r="P17" s="28">
        <f t="shared" si="0"/>
        <v>2781697</v>
      </c>
      <c r="Q17" s="28">
        <f t="shared" si="0"/>
        <v>6830662</v>
      </c>
      <c r="R17" s="28">
        <f t="shared" si="0"/>
        <v>10948513</v>
      </c>
      <c r="S17" s="28">
        <f t="shared" si="0"/>
        <v>1985396</v>
      </c>
      <c r="T17" s="28">
        <f t="shared" si="0"/>
        <v>2287591</v>
      </c>
      <c r="U17" s="28">
        <f t="shared" si="0"/>
        <v>2227490</v>
      </c>
      <c r="V17" s="28">
        <f t="shared" si="0"/>
        <v>6500477</v>
      </c>
      <c r="W17" s="28">
        <f t="shared" si="0"/>
        <v>44441422</v>
      </c>
      <c r="X17" s="28">
        <f t="shared" si="0"/>
        <v>0</v>
      </c>
      <c r="Y17" s="28">
        <f t="shared" si="0"/>
        <v>44441422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>
        <v>-709831</v>
      </c>
      <c r="L26" s="20">
        <v>-4222037</v>
      </c>
      <c r="M26" s="20">
        <v>-8453935</v>
      </c>
      <c r="N26" s="20">
        <v>-13385803</v>
      </c>
      <c r="O26" s="20">
        <v>-925063</v>
      </c>
      <c r="P26" s="20">
        <v>-1590427</v>
      </c>
      <c r="Q26" s="20">
        <v>-6888</v>
      </c>
      <c r="R26" s="20">
        <v>-2522378</v>
      </c>
      <c r="S26" s="20">
        <v>-220297</v>
      </c>
      <c r="T26" s="20"/>
      <c r="U26" s="20">
        <v>-523449</v>
      </c>
      <c r="V26" s="20">
        <v>-743746</v>
      </c>
      <c r="W26" s="20">
        <v>-16667436</v>
      </c>
      <c r="X26" s="20"/>
      <c r="Y26" s="20">
        <v>-16667436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-709831</v>
      </c>
      <c r="L27" s="28">
        <f t="shared" si="1"/>
        <v>-4222037</v>
      </c>
      <c r="M27" s="28">
        <f t="shared" si="1"/>
        <v>-8453935</v>
      </c>
      <c r="N27" s="28">
        <f t="shared" si="1"/>
        <v>-13385803</v>
      </c>
      <c r="O27" s="28">
        <f t="shared" si="1"/>
        <v>-925063</v>
      </c>
      <c r="P27" s="28">
        <f t="shared" si="1"/>
        <v>-1590427</v>
      </c>
      <c r="Q27" s="28">
        <f t="shared" si="1"/>
        <v>-6888</v>
      </c>
      <c r="R27" s="28">
        <f t="shared" si="1"/>
        <v>-2522378</v>
      </c>
      <c r="S27" s="28">
        <f t="shared" si="1"/>
        <v>-220297</v>
      </c>
      <c r="T27" s="28">
        <f t="shared" si="1"/>
        <v>0</v>
      </c>
      <c r="U27" s="28">
        <f t="shared" si="1"/>
        <v>-523449</v>
      </c>
      <c r="V27" s="28">
        <f t="shared" si="1"/>
        <v>-743746</v>
      </c>
      <c r="W27" s="28">
        <f t="shared" si="1"/>
        <v>-16667436</v>
      </c>
      <c r="X27" s="28">
        <f t="shared" si="1"/>
        <v>0</v>
      </c>
      <c r="Y27" s="28">
        <f t="shared" si="1"/>
        <v>-16667436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1514379</v>
      </c>
      <c r="L38" s="2">
        <f t="shared" si="3"/>
        <v>-2240172</v>
      </c>
      <c r="M38" s="2">
        <f t="shared" si="3"/>
        <v>481995</v>
      </c>
      <c r="N38" s="2">
        <f t="shared" si="3"/>
        <v>-243798</v>
      </c>
      <c r="O38" s="2">
        <f t="shared" si="3"/>
        <v>411091</v>
      </c>
      <c r="P38" s="2">
        <f t="shared" si="3"/>
        <v>1191270</v>
      </c>
      <c r="Q38" s="2">
        <f t="shared" si="3"/>
        <v>6823774</v>
      </c>
      <c r="R38" s="2">
        <f t="shared" si="3"/>
        <v>8426135</v>
      </c>
      <c r="S38" s="2">
        <f t="shared" si="3"/>
        <v>1765099</v>
      </c>
      <c r="T38" s="2">
        <f t="shared" si="3"/>
        <v>2287591</v>
      </c>
      <c r="U38" s="2">
        <f t="shared" si="3"/>
        <v>1704041</v>
      </c>
      <c r="V38" s="2">
        <f t="shared" si="3"/>
        <v>5756731</v>
      </c>
      <c r="W38" s="2">
        <f t="shared" si="3"/>
        <v>27773986</v>
      </c>
      <c r="X38" s="2">
        <f t="shared" si="3"/>
        <v>0</v>
      </c>
      <c r="Y38" s="2">
        <f t="shared" si="3"/>
        <v>27773986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15349297</v>
      </c>
      <c r="M39" s="2">
        <f>+L40+M60</f>
        <v>13109125</v>
      </c>
      <c r="N39" s="2">
        <f>+K39</f>
        <v>13834918</v>
      </c>
      <c r="O39" s="2">
        <f>+M40+O60</f>
        <v>13591120</v>
      </c>
      <c r="P39" s="2">
        <f>+O40+P60</f>
        <v>14002211</v>
      </c>
      <c r="Q39" s="2">
        <f>+P40+Q60</f>
        <v>15193481</v>
      </c>
      <c r="R39" s="2">
        <f>+O39</f>
        <v>13591120</v>
      </c>
      <c r="S39" s="2">
        <f>+Q40+S60</f>
        <v>22017255</v>
      </c>
      <c r="T39" s="2">
        <f>+S40+T60</f>
        <v>23782354</v>
      </c>
      <c r="U39" s="2">
        <f>+T40+U60</f>
        <v>26069945</v>
      </c>
      <c r="V39" s="2">
        <f>+S39</f>
        <v>22017255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15349297</v>
      </c>
      <c r="L40" s="45">
        <f t="shared" si="4"/>
        <v>13109125</v>
      </c>
      <c r="M40" s="45">
        <f t="shared" si="4"/>
        <v>13591120</v>
      </c>
      <c r="N40" s="45">
        <f>+M40</f>
        <v>13591120</v>
      </c>
      <c r="O40" s="45">
        <f t="shared" si="4"/>
        <v>14002211</v>
      </c>
      <c r="P40" s="45">
        <f t="shared" si="4"/>
        <v>15193481</v>
      </c>
      <c r="Q40" s="45">
        <f t="shared" si="4"/>
        <v>22017255</v>
      </c>
      <c r="R40" s="45">
        <f>+Q40</f>
        <v>22017255</v>
      </c>
      <c r="S40" s="45">
        <f t="shared" si="4"/>
        <v>23782354</v>
      </c>
      <c r="T40" s="45">
        <f t="shared" si="4"/>
        <v>26069945</v>
      </c>
      <c r="U40" s="45">
        <f t="shared" si="4"/>
        <v>27773986</v>
      </c>
      <c r="V40" s="45">
        <f>+U40</f>
        <v>27773986</v>
      </c>
      <c r="W40" s="45">
        <f>+V40</f>
        <v>27773986</v>
      </c>
      <c r="X40" s="45">
        <f t="shared" si="4"/>
        <v>0</v>
      </c>
      <c r="Y40" s="45">
        <f t="shared" si="4"/>
        <v>27773986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12000000</v>
      </c>
      <c r="Y8" s="20">
        <v>-12000000</v>
      </c>
      <c r="Z8" s="21">
        <v>-100</v>
      </c>
      <c r="AA8" s="22">
        <v>12000000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>
        <v>-4579456</v>
      </c>
      <c r="N14" s="20">
        <v>-4579456</v>
      </c>
      <c r="O14" s="20"/>
      <c r="P14" s="20"/>
      <c r="Q14" s="20"/>
      <c r="R14" s="20"/>
      <c r="S14" s="20">
        <v>-485386</v>
      </c>
      <c r="T14" s="20">
        <v>-480758</v>
      </c>
      <c r="U14" s="20">
        <v>-6837041</v>
      </c>
      <c r="V14" s="20">
        <v>-7803185</v>
      </c>
      <c r="W14" s="20">
        <v>-12382641</v>
      </c>
      <c r="X14" s="20">
        <v>-2126450</v>
      </c>
      <c r="Y14" s="20">
        <v>-10256191</v>
      </c>
      <c r="Z14" s="21">
        <v>482.31517317595058</v>
      </c>
      <c r="AA14" s="22">
        <v>-2126450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-12000000</v>
      </c>
      <c r="Y15" s="20">
        <v>12000000</v>
      </c>
      <c r="Z15" s="21">
        <v>-100</v>
      </c>
      <c r="AA15" s="22">
        <v>-12000000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-4579456</v>
      </c>
      <c r="N17" s="28">
        <f t="shared" si="0"/>
        <v>-4579456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-485386</v>
      </c>
      <c r="T17" s="28">
        <f t="shared" si="0"/>
        <v>-480758</v>
      </c>
      <c r="U17" s="28">
        <f t="shared" si="0"/>
        <v>-6837041</v>
      </c>
      <c r="V17" s="28">
        <f t="shared" si="0"/>
        <v>-7803185</v>
      </c>
      <c r="W17" s="28">
        <f t="shared" si="0"/>
        <v>-12382641</v>
      </c>
      <c r="X17" s="28">
        <f t="shared" si="0"/>
        <v>-2126450</v>
      </c>
      <c r="Y17" s="28">
        <f t="shared" si="0"/>
        <v>-10256191</v>
      </c>
      <c r="Z17" s="29">
        <f>+IF(X17&lt;&gt;0,+(Y17/X17)*100,0)</f>
        <v>482.31517317595058</v>
      </c>
      <c r="AA17" s="30">
        <f>SUM(AA6:AA16)</f>
        <v>-2126450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-48432165</v>
      </c>
      <c r="G26" s="20">
        <v>-11856414</v>
      </c>
      <c r="H26" s="20"/>
      <c r="I26" s="20">
        <v>-12077382</v>
      </c>
      <c r="J26" s="20">
        <v>-23933796</v>
      </c>
      <c r="K26" s="20">
        <v>-8827902</v>
      </c>
      <c r="L26" s="20">
        <v>-9308956</v>
      </c>
      <c r="M26" s="20">
        <v>-8249475</v>
      </c>
      <c r="N26" s="20">
        <v>-26386333</v>
      </c>
      <c r="O26" s="20">
        <v>-3276593</v>
      </c>
      <c r="P26" s="20">
        <v>-1045438</v>
      </c>
      <c r="Q26" s="20"/>
      <c r="R26" s="20">
        <v>-4322031</v>
      </c>
      <c r="S26" s="20">
        <v>-5755913</v>
      </c>
      <c r="T26" s="20">
        <v>31504515</v>
      </c>
      <c r="U26" s="20">
        <v>-844341</v>
      </c>
      <c r="V26" s="20">
        <v>24904261</v>
      </c>
      <c r="W26" s="20">
        <v>-29737899</v>
      </c>
      <c r="X26" s="20">
        <v>-48432165</v>
      </c>
      <c r="Y26" s="20">
        <v>18694266</v>
      </c>
      <c r="Z26" s="21">
        <v>-38.598865031121363</v>
      </c>
      <c r="AA26" s="22">
        <v>-48432165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-48432165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-8827902</v>
      </c>
      <c r="L27" s="28">
        <f t="shared" si="1"/>
        <v>-9308956</v>
      </c>
      <c r="M27" s="28">
        <f t="shared" si="1"/>
        <v>-8249475</v>
      </c>
      <c r="N27" s="28">
        <f t="shared" si="1"/>
        <v>-26386333</v>
      </c>
      <c r="O27" s="28">
        <f t="shared" si="1"/>
        <v>-3276593</v>
      </c>
      <c r="P27" s="28">
        <f t="shared" si="1"/>
        <v>-1045438</v>
      </c>
      <c r="Q27" s="28">
        <f t="shared" si="1"/>
        <v>0</v>
      </c>
      <c r="R27" s="28">
        <f t="shared" si="1"/>
        <v>-4322031</v>
      </c>
      <c r="S27" s="28">
        <f t="shared" si="1"/>
        <v>-5755913</v>
      </c>
      <c r="T27" s="28">
        <f t="shared" si="1"/>
        <v>31504515</v>
      </c>
      <c r="U27" s="28">
        <f t="shared" si="1"/>
        <v>-844341</v>
      </c>
      <c r="V27" s="28">
        <f t="shared" si="1"/>
        <v>24904261</v>
      </c>
      <c r="W27" s="28">
        <f t="shared" si="1"/>
        <v>-29737899</v>
      </c>
      <c r="X27" s="28">
        <f t="shared" si="1"/>
        <v>-48432165</v>
      </c>
      <c r="Y27" s="28">
        <f t="shared" si="1"/>
        <v>18694266</v>
      </c>
      <c r="Z27" s="29">
        <f>+IF(X27&lt;&gt;0,+(Y27/X27)*100,0)</f>
        <v>-38.598865031121363</v>
      </c>
      <c r="AA27" s="30">
        <f>SUM(AA21:AA26)</f>
        <v>-48432165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-50558615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-8827902</v>
      </c>
      <c r="L38" s="2">
        <f t="shared" si="3"/>
        <v>-9308956</v>
      </c>
      <c r="M38" s="2">
        <f t="shared" si="3"/>
        <v>-12828931</v>
      </c>
      <c r="N38" s="2">
        <f t="shared" si="3"/>
        <v>-30965789</v>
      </c>
      <c r="O38" s="2">
        <f t="shared" si="3"/>
        <v>-3276593</v>
      </c>
      <c r="P38" s="2">
        <f t="shared" si="3"/>
        <v>-1045438</v>
      </c>
      <c r="Q38" s="2">
        <f t="shared" si="3"/>
        <v>0</v>
      </c>
      <c r="R38" s="2">
        <f t="shared" si="3"/>
        <v>-4322031</v>
      </c>
      <c r="S38" s="2">
        <f t="shared" si="3"/>
        <v>-6241299</v>
      </c>
      <c r="T38" s="2">
        <f t="shared" si="3"/>
        <v>31023757</v>
      </c>
      <c r="U38" s="2">
        <f t="shared" si="3"/>
        <v>-7681382</v>
      </c>
      <c r="V38" s="2">
        <f t="shared" si="3"/>
        <v>17101076</v>
      </c>
      <c r="W38" s="2">
        <f t="shared" si="3"/>
        <v>-42120540</v>
      </c>
      <c r="X38" s="2">
        <f t="shared" si="3"/>
        <v>-50558615</v>
      </c>
      <c r="Y38" s="2">
        <f t="shared" si="3"/>
        <v>8438075</v>
      </c>
      <c r="Z38" s="34">
        <f>+IF(X38&lt;&gt;0,+(Y38/X38)*100,0)</f>
        <v>-16.689687800981098</v>
      </c>
      <c r="AA38" s="35">
        <f>+AA17+AA27+AA36</f>
        <v>-50558615</v>
      </c>
    </row>
    <row r="39" spans="1:27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-45990445</v>
      </c>
      <c r="M39" s="2">
        <f>+L40+M60</f>
        <v>-55299401</v>
      </c>
      <c r="N39" s="2">
        <f>+K39</f>
        <v>-37162543</v>
      </c>
      <c r="O39" s="2">
        <f>+M40+O60</f>
        <v>-68128332</v>
      </c>
      <c r="P39" s="2">
        <f>+O40+P60</f>
        <v>-71404925</v>
      </c>
      <c r="Q39" s="2">
        <f>+P40+Q60</f>
        <v>-72450363</v>
      </c>
      <c r="R39" s="2">
        <f>+O39</f>
        <v>-68128332</v>
      </c>
      <c r="S39" s="2">
        <f>+Q40+S60</f>
        <v>-72450363</v>
      </c>
      <c r="T39" s="2">
        <f>+S40+T60</f>
        <v>-78691662</v>
      </c>
      <c r="U39" s="2">
        <f>+T40+U60</f>
        <v>-47667905</v>
      </c>
      <c r="V39" s="2">
        <f>+S39</f>
        <v>-72450363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-50558615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-45990445</v>
      </c>
      <c r="L40" s="45">
        <f t="shared" si="4"/>
        <v>-55299401</v>
      </c>
      <c r="M40" s="45">
        <f t="shared" si="4"/>
        <v>-68128332</v>
      </c>
      <c r="N40" s="45">
        <f>+M40</f>
        <v>-68128332</v>
      </c>
      <c r="O40" s="45">
        <f t="shared" si="4"/>
        <v>-71404925</v>
      </c>
      <c r="P40" s="45">
        <f t="shared" si="4"/>
        <v>-72450363</v>
      </c>
      <c r="Q40" s="45">
        <f t="shared" si="4"/>
        <v>-72450363</v>
      </c>
      <c r="R40" s="45">
        <f>+Q40</f>
        <v>-72450363</v>
      </c>
      <c r="S40" s="45">
        <f t="shared" si="4"/>
        <v>-78691662</v>
      </c>
      <c r="T40" s="45">
        <f t="shared" si="4"/>
        <v>-47667905</v>
      </c>
      <c r="U40" s="45">
        <f t="shared" si="4"/>
        <v>-55349287</v>
      </c>
      <c r="V40" s="45">
        <f>+U40</f>
        <v>-55349287</v>
      </c>
      <c r="W40" s="45">
        <f>+V40</f>
        <v>-55349287</v>
      </c>
      <c r="X40" s="45">
        <f t="shared" si="4"/>
        <v>-50558615</v>
      </c>
      <c r="Y40" s="45">
        <f t="shared" si="4"/>
        <v>8438075</v>
      </c>
      <c r="Z40" s="46">
        <f>+IF(X40&lt;&gt;0,+(Y40/X40)*100,0)</f>
        <v>-16.689687800981098</v>
      </c>
      <c r="AA40" s="47">
        <f t="shared" si="4"/>
        <v>-50558615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5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>
        <v>296</v>
      </c>
      <c r="L7" s="20">
        <v>476</v>
      </c>
      <c r="M7" s="20">
        <v>319</v>
      </c>
      <c r="N7" s="20">
        <v>1091</v>
      </c>
      <c r="O7" s="20">
        <v>206</v>
      </c>
      <c r="P7" s="20">
        <v>642</v>
      </c>
      <c r="Q7" s="20">
        <v>583</v>
      </c>
      <c r="R7" s="20">
        <v>1431</v>
      </c>
      <c r="S7" s="20">
        <v>230</v>
      </c>
      <c r="T7" s="20">
        <v>384</v>
      </c>
      <c r="U7" s="20">
        <v>1101</v>
      </c>
      <c r="V7" s="20">
        <v>1715</v>
      </c>
      <c r="W7" s="20">
        <v>6016</v>
      </c>
      <c r="X7" s="20"/>
      <c r="Y7" s="20">
        <v>6016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>
        <v>217</v>
      </c>
      <c r="L8" s="20">
        <v>119657</v>
      </c>
      <c r="M8" s="20">
        <v>1783</v>
      </c>
      <c r="N8" s="20">
        <v>121657</v>
      </c>
      <c r="O8" s="20"/>
      <c r="P8" s="20"/>
      <c r="Q8" s="20">
        <v>35750</v>
      </c>
      <c r="R8" s="20">
        <v>35750</v>
      </c>
      <c r="S8" s="20"/>
      <c r="T8" s="20">
        <v>443</v>
      </c>
      <c r="U8" s="20">
        <v>40146</v>
      </c>
      <c r="V8" s="20">
        <v>40589</v>
      </c>
      <c r="W8" s="20">
        <v>199959</v>
      </c>
      <c r="X8" s="20">
        <v>49420</v>
      </c>
      <c r="Y8" s="20">
        <v>150539</v>
      </c>
      <c r="Z8" s="21">
        <v>304.61149332254149</v>
      </c>
      <c r="AA8" s="22">
        <v>49420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>
        <v>-1126580</v>
      </c>
      <c r="L14" s="20">
        <v>-799764</v>
      </c>
      <c r="M14" s="20">
        <v>-856700</v>
      </c>
      <c r="N14" s="20">
        <v>-2783044</v>
      </c>
      <c r="O14" s="20">
        <v>-1171150</v>
      </c>
      <c r="P14" s="20">
        <v>-701746</v>
      </c>
      <c r="Q14" s="20">
        <v>-1157569</v>
      </c>
      <c r="R14" s="20">
        <v>-3030465</v>
      </c>
      <c r="S14" s="20">
        <v>-873461</v>
      </c>
      <c r="T14" s="20">
        <v>-677854</v>
      </c>
      <c r="U14" s="20">
        <v>-957683</v>
      </c>
      <c r="V14" s="20">
        <v>-2508998</v>
      </c>
      <c r="W14" s="20">
        <v>-10394106</v>
      </c>
      <c r="X14" s="20"/>
      <c r="Y14" s="20">
        <v>-10394106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-1126067</v>
      </c>
      <c r="L17" s="28">
        <f t="shared" si="0"/>
        <v>-679631</v>
      </c>
      <c r="M17" s="28">
        <f t="shared" si="0"/>
        <v>-854598</v>
      </c>
      <c r="N17" s="28">
        <f t="shared" si="0"/>
        <v>-2660296</v>
      </c>
      <c r="O17" s="28">
        <f t="shared" si="0"/>
        <v>-1170944</v>
      </c>
      <c r="P17" s="28">
        <f t="shared" si="0"/>
        <v>-701104</v>
      </c>
      <c r="Q17" s="28">
        <f t="shared" si="0"/>
        <v>-1121236</v>
      </c>
      <c r="R17" s="28">
        <f t="shared" si="0"/>
        <v>-2993284</v>
      </c>
      <c r="S17" s="28">
        <f t="shared" si="0"/>
        <v>-873231</v>
      </c>
      <c r="T17" s="28">
        <f t="shared" si="0"/>
        <v>-677027</v>
      </c>
      <c r="U17" s="28">
        <f t="shared" si="0"/>
        <v>-916436</v>
      </c>
      <c r="V17" s="28">
        <f t="shared" si="0"/>
        <v>-2466694</v>
      </c>
      <c r="W17" s="28">
        <f t="shared" si="0"/>
        <v>-10188131</v>
      </c>
      <c r="X17" s="28">
        <f t="shared" si="0"/>
        <v>49420</v>
      </c>
      <c r="Y17" s="28">
        <f t="shared" si="0"/>
        <v>-10237551</v>
      </c>
      <c r="Z17" s="29">
        <f>+IF(X17&lt;&gt;0,+(Y17/X17)*100,0)</f>
        <v>-20715.400647511127</v>
      </c>
      <c r="AA17" s="30">
        <f>SUM(AA6:AA16)</f>
        <v>49420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-1010578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>
        <v>-231265</v>
      </c>
      <c r="N26" s="20">
        <v>-231265</v>
      </c>
      <c r="O26" s="20"/>
      <c r="P26" s="20"/>
      <c r="Q26" s="20">
        <v>-132000</v>
      </c>
      <c r="R26" s="20">
        <v>-132000</v>
      </c>
      <c r="S26" s="20"/>
      <c r="T26" s="20"/>
      <c r="U26" s="20">
        <v>-257000</v>
      </c>
      <c r="V26" s="20">
        <v>-257000</v>
      </c>
      <c r="W26" s="20">
        <v>-937342</v>
      </c>
      <c r="X26" s="20">
        <v>-1010578</v>
      </c>
      <c r="Y26" s="20">
        <v>73236</v>
      </c>
      <c r="Z26" s="21">
        <v>-7.2469418491200086</v>
      </c>
      <c r="AA26" s="22">
        <v>-1010578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-1010578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-231265</v>
      </c>
      <c r="N27" s="28">
        <f t="shared" si="1"/>
        <v>-231265</v>
      </c>
      <c r="O27" s="28">
        <f t="shared" si="1"/>
        <v>0</v>
      </c>
      <c r="P27" s="28">
        <f t="shared" si="1"/>
        <v>0</v>
      </c>
      <c r="Q27" s="28">
        <f t="shared" si="1"/>
        <v>-132000</v>
      </c>
      <c r="R27" s="28">
        <f t="shared" si="1"/>
        <v>-132000</v>
      </c>
      <c r="S27" s="28">
        <f t="shared" si="1"/>
        <v>0</v>
      </c>
      <c r="T27" s="28">
        <f t="shared" si="1"/>
        <v>0</v>
      </c>
      <c r="U27" s="28">
        <f t="shared" si="1"/>
        <v>-257000</v>
      </c>
      <c r="V27" s="28">
        <f t="shared" si="1"/>
        <v>-257000</v>
      </c>
      <c r="W27" s="28">
        <f t="shared" si="1"/>
        <v>-937342</v>
      </c>
      <c r="X27" s="28">
        <f t="shared" si="1"/>
        <v>-1010578</v>
      </c>
      <c r="Y27" s="28">
        <f t="shared" si="1"/>
        <v>73236</v>
      </c>
      <c r="Z27" s="29">
        <f>+IF(X27&lt;&gt;0,+(Y27/X27)*100,0)</f>
        <v>-7.2469418491200086</v>
      </c>
      <c r="AA27" s="30">
        <f>SUM(AA21:AA26)</f>
        <v>-1010578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-961158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-1126067</v>
      </c>
      <c r="L38" s="2">
        <f t="shared" si="3"/>
        <v>-679631</v>
      </c>
      <c r="M38" s="2">
        <f t="shared" si="3"/>
        <v>-1085863</v>
      </c>
      <c r="N38" s="2">
        <f t="shared" si="3"/>
        <v>-2891561</v>
      </c>
      <c r="O38" s="2">
        <f t="shared" si="3"/>
        <v>-1170944</v>
      </c>
      <c r="P38" s="2">
        <f t="shared" si="3"/>
        <v>-701104</v>
      </c>
      <c r="Q38" s="2">
        <f t="shared" si="3"/>
        <v>-1253236</v>
      </c>
      <c r="R38" s="2">
        <f t="shared" si="3"/>
        <v>-3125284</v>
      </c>
      <c r="S38" s="2">
        <f t="shared" si="3"/>
        <v>-873231</v>
      </c>
      <c r="T38" s="2">
        <f t="shared" si="3"/>
        <v>-677027</v>
      </c>
      <c r="U38" s="2">
        <f t="shared" si="3"/>
        <v>-1173436</v>
      </c>
      <c r="V38" s="2">
        <f t="shared" si="3"/>
        <v>-2723694</v>
      </c>
      <c r="W38" s="2">
        <f t="shared" si="3"/>
        <v>-11125473</v>
      </c>
      <c r="X38" s="2">
        <f t="shared" si="3"/>
        <v>-961158</v>
      </c>
      <c r="Y38" s="2">
        <f t="shared" si="3"/>
        <v>-10164315</v>
      </c>
      <c r="Z38" s="34">
        <f>+IF(X38&lt;&gt;0,+(Y38/X38)*100,0)</f>
        <v>1057.5071944466986</v>
      </c>
      <c r="AA38" s="35">
        <f>+AA17+AA27+AA36</f>
        <v>-961158</v>
      </c>
    </row>
    <row r="39" spans="1:27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-36071304</v>
      </c>
      <c r="M39" s="2">
        <f>+L40+M60</f>
        <v>-36750935</v>
      </c>
      <c r="N39" s="2">
        <f>+K39</f>
        <v>-34945237</v>
      </c>
      <c r="O39" s="2">
        <f>+M40+O60</f>
        <v>-37836798</v>
      </c>
      <c r="P39" s="2">
        <f>+O40+P60</f>
        <v>-39007742</v>
      </c>
      <c r="Q39" s="2">
        <f>+P40+Q60</f>
        <v>-39708846</v>
      </c>
      <c r="R39" s="2">
        <f>+O39</f>
        <v>-37836798</v>
      </c>
      <c r="S39" s="2">
        <f>+Q40+S60</f>
        <v>-40962082</v>
      </c>
      <c r="T39" s="2">
        <f>+S40+T60</f>
        <v>-41835313</v>
      </c>
      <c r="U39" s="2">
        <f>+T40+U60</f>
        <v>-42512340</v>
      </c>
      <c r="V39" s="2">
        <f>+S39</f>
        <v>-40962082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-961158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-36071304</v>
      </c>
      <c r="L40" s="45">
        <f t="shared" si="4"/>
        <v>-36750935</v>
      </c>
      <c r="M40" s="45">
        <f t="shared" si="4"/>
        <v>-37836798</v>
      </c>
      <c r="N40" s="45">
        <f>+M40</f>
        <v>-37836798</v>
      </c>
      <c r="O40" s="45">
        <f t="shared" si="4"/>
        <v>-39007742</v>
      </c>
      <c r="P40" s="45">
        <f t="shared" si="4"/>
        <v>-39708846</v>
      </c>
      <c r="Q40" s="45">
        <f t="shared" si="4"/>
        <v>-40962082</v>
      </c>
      <c r="R40" s="45">
        <f>+Q40</f>
        <v>-40962082</v>
      </c>
      <c r="S40" s="45">
        <f t="shared" si="4"/>
        <v>-41835313</v>
      </c>
      <c r="T40" s="45">
        <f t="shared" si="4"/>
        <v>-42512340</v>
      </c>
      <c r="U40" s="45">
        <f t="shared" si="4"/>
        <v>-43685776</v>
      </c>
      <c r="V40" s="45">
        <f>+U40</f>
        <v>-43685776</v>
      </c>
      <c r="W40" s="45">
        <f>+V40</f>
        <v>-43685776</v>
      </c>
      <c r="X40" s="45">
        <f t="shared" si="4"/>
        <v>-961158</v>
      </c>
      <c r="Y40" s="45">
        <f t="shared" si="4"/>
        <v>-42724618</v>
      </c>
      <c r="Z40" s="46">
        <f>+IF(X40&lt;&gt;0,+(Y40/X40)*100,0)</f>
        <v>4445.1191167321085</v>
      </c>
      <c r="AA40" s="47">
        <f t="shared" si="4"/>
        <v>-961158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>
        <v>8034198</v>
      </c>
      <c r="P7" s="20">
        <v>8122363</v>
      </c>
      <c r="Q7" s="20">
        <v>8048940</v>
      </c>
      <c r="R7" s="20">
        <v>24205501</v>
      </c>
      <c r="S7" s="20">
        <v>7491034</v>
      </c>
      <c r="T7" s="20">
        <v>7993595</v>
      </c>
      <c r="U7" s="20">
        <v>5553469</v>
      </c>
      <c r="V7" s="20">
        <v>21038098</v>
      </c>
      <c r="W7" s="20">
        <v>99560125</v>
      </c>
      <c r="X7" s="20">
        <v>126957742</v>
      </c>
      <c r="Y7" s="20">
        <v>-27397617</v>
      </c>
      <c r="Z7" s="21">
        <v>-21.580107339968286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2124775</v>
      </c>
      <c r="Y8" s="20">
        <v>-2124775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23080802</v>
      </c>
      <c r="Y9" s="20">
        <v>-23080802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>
        <v>-2663409</v>
      </c>
      <c r="P14" s="20">
        <v>-3636899</v>
      </c>
      <c r="Q14" s="20">
        <v>-3375677</v>
      </c>
      <c r="R14" s="20">
        <v>-9675985</v>
      </c>
      <c r="S14" s="20">
        <v>-8133440</v>
      </c>
      <c r="T14" s="20">
        <v>-10775106</v>
      </c>
      <c r="U14" s="20">
        <v>-11194152</v>
      </c>
      <c r="V14" s="20">
        <v>-30102698</v>
      </c>
      <c r="W14" s="20">
        <v>-98407514</v>
      </c>
      <c r="X14" s="20"/>
      <c r="Y14" s="20">
        <v>-98407514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-11970954</v>
      </c>
      <c r="Y15" s="20">
        <v>11970954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5370789</v>
      </c>
      <c r="P17" s="28">
        <f t="shared" si="0"/>
        <v>4485464</v>
      </c>
      <c r="Q17" s="28">
        <f t="shared" si="0"/>
        <v>4673263</v>
      </c>
      <c r="R17" s="28">
        <f t="shared" si="0"/>
        <v>14529516</v>
      </c>
      <c r="S17" s="28">
        <f t="shared" si="0"/>
        <v>-642406</v>
      </c>
      <c r="T17" s="28">
        <f t="shared" si="0"/>
        <v>-2781511</v>
      </c>
      <c r="U17" s="28">
        <f t="shared" si="0"/>
        <v>-5640683</v>
      </c>
      <c r="V17" s="28">
        <f t="shared" si="0"/>
        <v>-9064600</v>
      </c>
      <c r="W17" s="28">
        <f t="shared" si="0"/>
        <v>1152611</v>
      </c>
      <c r="X17" s="28">
        <f t="shared" si="0"/>
        <v>140192365</v>
      </c>
      <c r="Y17" s="28">
        <f t="shared" si="0"/>
        <v>-139039754</v>
      </c>
      <c r="Z17" s="29">
        <f>+IF(X17&lt;&gt;0,+(Y17/X17)*100,0)</f>
        <v>-99.177836111117742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>
        <v>-1848487</v>
      </c>
      <c r="P26" s="20">
        <v>-2009374</v>
      </c>
      <c r="Q26" s="20">
        <v>-3072343</v>
      </c>
      <c r="R26" s="20">
        <v>-6930204</v>
      </c>
      <c r="S26" s="20">
        <v>-1089194</v>
      </c>
      <c r="T26" s="20">
        <v>-1135458</v>
      </c>
      <c r="U26" s="20">
        <v>-1228895</v>
      </c>
      <c r="V26" s="20">
        <v>-3453547</v>
      </c>
      <c r="W26" s="20">
        <v>-36292253</v>
      </c>
      <c r="X26" s="20"/>
      <c r="Y26" s="20">
        <v>-36292253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-1848487</v>
      </c>
      <c r="P27" s="28">
        <f t="shared" si="1"/>
        <v>-2009374</v>
      </c>
      <c r="Q27" s="28">
        <f t="shared" si="1"/>
        <v>-3072343</v>
      </c>
      <c r="R27" s="28">
        <f t="shared" si="1"/>
        <v>-6930204</v>
      </c>
      <c r="S27" s="28">
        <f t="shared" si="1"/>
        <v>-1089194</v>
      </c>
      <c r="T27" s="28">
        <f t="shared" si="1"/>
        <v>-1135458</v>
      </c>
      <c r="U27" s="28">
        <f t="shared" si="1"/>
        <v>-1228895</v>
      </c>
      <c r="V27" s="28">
        <f t="shared" si="1"/>
        <v>-3453547</v>
      </c>
      <c r="W27" s="28">
        <f t="shared" si="1"/>
        <v>-36292253</v>
      </c>
      <c r="X27" s="28">
        <f t="shared" si="1"/>
        <v>0</v>
      </c>
      <c r="Y27" s="28">
        <f t="shared" si="1"/>
        <v>-36292253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3522302</v>
      </c>
      <c r="P38" s="2">
        <f t="shared" si="3"/>
        <v>2476090</v>
      </c>
      <c r="Q38" s="2">
        <f t="shared" si="3"/>
        <v>1600920</v>
      </c>
      <c r="R38" s="2">
        <f t="shared" si="3"/>
        <v>7599312</v>
      </c>
      <c r="S38" s="2">
        <f t="shared" si="3"/>
        <v>-1731600</v>
      </c>
      <c r="T38" s="2">
        <f t="shared" si="3"/>
        <v>-3916969</v>
      </c>
      <c r="U38" s="2">
        <f t="shared" si="3"/>
        <v>-6869578</v>
      </c>
      <c r="V38" s="2">
        <f t="shared" si="3"/>
        <v>-12518147</v>
      </c>
      <c r="W38" s="2">
        <f t="shared" si="3"/>
        <v>-35139642</v>
      </c>
      <c r="X38" s="2">
        <f t="shared" si="3"/>
        <v>140192365</v>
      </c>
      <c r="Y38" s="2">
        <f t="shared" si="3"/>
        <v>-175332007</v>
      </c>
      <c r="Z38" s="34">
        <f>+IF(X38&lt;&gt;0,+(Y38/X38)*100,0)</f>
        <v>-125.06530366329152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-119220298</v>
      </c>
      <c r="Q39" s="2">
        <f>+P40+Q60</f>
        <v>-116744208</v>
      </c>
      <c r="R39" s="2">
        <f>+O39</f>
        <v>-122742600</v>
      </c>
      <c r="S39" s="2">
        <f>+Q40+S60</f>
        <v>-115143288</v>
      </c>
      <c r="T39" s="2">
        <f>+S40+T60</f>
        <v>-116874888</v>
      </c>
      <c r="U39" s="2">
        <f>+T40+U60</f>
        <v>-120791857</v>
      </c>
      <c r="V39" s="2">
        <f>+S39</f>
        <v>-115143288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-119220298</v>
      </c>
      <c r="P40" s="45">
        <f t="shared" si="4"/>
        <v>-116744208</v>
      </c>
      <c r="Q40" s="45">
        <f t="shared" si="4"/>
        <v>-115143288</v>
      </c>
      <c r="R40" s="45">
        <f>+Q40</f>
        <v>-115143288</v>
      </c>
      <c r="S40" s="45">
        <f t="shared" si="4"/>
        <v>-116874888</v>
      </c>
      <c r="T40" s="45">
        <f t="shared" si="4"/>
        <v>-120791857</v>
      </c>
      <c r="U40" s="45">
        <f t="shared" si="4"/>
        <v>-127661435</v>
      </c>
      <c r="V40" s="45">
        <f>+U40</f>
        <v>-127661435</v>
      </c>
      <c r="W40" s="45">
        <f>+V40</f>
        <v>-127661435</v>
      </c>
      <c r="X40" s="45">
        <f t="shared" si="4"/>
        <v>140192365</v>
      </c>
      <c r="Y40" s="45">
        <f t="shared" si="4"/>
        <v>-267853800</v>
      </c>
      <c r="Z40" s="46">
        <f>+IF(X40&lt;&gt;0,+(Y40/X40)*100,0)</f>
        <v>-191.06161737124557</v>
      </c>
      <c r="AA40" s="47">
        <f t="shared" si="4"/>
        <v>140192365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>
        <v>1151</v>
      </c>
      <c r="L7" s="20">
        <v>1264</v>
      </c>
      <c r="M7" s="20">
        <v>1193</v>
      </c>
      <c r="N7" s="20">
        <v>3608</v>
      </c>
      <c r="O7" s="20">
        <v>1033</v>
      </c>
      <c r="P7" s="20">
        <v>1196</v>
      </c>
      <c r="Q7" s="20">
        <v>1235</v>
      </c>
      <c r="R7" s="20">
        <v>3464</v>
      </c>
      <c r="S7" s="20">
        <v>1460</v>
      </c>
      <c r="T7" s="20">
        <v>1227</v>
      </c>
      <c r="U7" s="20">
        <v>1162</v>
      </c>
      <c r="V7" s="20">
        <v>3849</v>
      </c>
      <c r="W7" s="20">
        <v>13952</v>
      </c>
      <c r="X7" s="20"/>
      <c r="Y7" s="20">
        <v>13952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25880500</v>
      </c>
      <c r="Y9" s="20"/>
      <c r="Z9" s="21"/>
      <c r="AA9" s="22">
        <v>25880500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>
        <v>-1712376</v>
      </c>
      <c r="L14" s="20">
        <v>-1653947</v>
      </c>
      <c r="M14" s="20">
        <v>-1652132</v>
      </c>
      <c r="N14" s="20">
        <v>-5018455</v>
      </c>
      <c r="O14" s="20">
        <v>-1310125</v>
      </c>
      <c r="P14" s="20">
        <v>-989266</v>
      </c>
      <c r="Q14" s="20">
        <v>-2316831</v>
      </c>
      <c r="R14" s="20">
        <v>-4616222</v>
      </c>
      <c r="S14" s="20">
        <v>-1331114</v>
      </c>
      <c r="T14" s="20">
        <v>-1656937</v>
      </c>
      <c r="U14" s="20">
        <v>-1958558</v>
      </c>
      <c r="V14" s="20">
        <v>-4946609</v>
      </c>
      <c r="W14" s="20">
        <v>-17651430</v>
      </c>
      <c r="X14" s="20"/>
      <c r="Y14" s="20">
        <v>-17651430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-1711225</v>
      </c>
      <c r="L17" s="28">
        <f t="shared" si="0"/>
        <v>-1652683</v>
      </c>
      <c r="M17" s="28">
        <f t="shared" si="0"/>
        <v>-1650939</v>
      </c>
      <c r="N17" s="28">
        <f t="shared" si="0"/>
        <v>-5014847</v>
      </c>
      <c r="O17" s="28">
        <f t="shared" si="0"/>
        <v>-1309092</v>
      </c>
      <c r="P17" s="28">
        <f t="shared" si="0"/>
        <v>-988070</v>
      </c>
      <c r="Q17" s="28">
        <f t="shared" si="0"/>
        <v>-2315596</v>
      </c>
      <c r="R17" s="28">
        <f t="shared" si="0"/>
        <v>-4612758</v>
      </c>
      <c r="S17" s="28">
        <f t="shared" si="0"/>
        <v>-1329654</v>
      </c>
      <c r="T17" s="28">
        <f t="shared" si="0"/>
        <v>-1655710</v>
      </c>
      <c r="U17" s="28">
        <f t="shared" si="0"/>
        <v>-1957396</v>
      </c>
      <c r="V17" s="28">
        <f t="shared" si="0"/>
        <v>-4942760</v>
      </c>
      <c r="W17" s="28">
        <f t="shared" si="0"/>
        <v>8243022</v>
      </c>
      <c r="X17" s="28">
        <f t="shared" si="0"/>
        <v>25880500</v>
      </c>
      <c r="Y17" s="28">
        <f t="shared" si="0"/>
        <v>-17637478</v>
      </c>
      <c r="Z17" s="29">
        <f>+IF(X17&lt;&gt;0,+(Y17/X17)*100,0)</f>
        <v>-68.149680261200515</v>
      </c>
      <c r="AA17" s="30">
        <f>SUM(AA6:AA16)</f>
        <v>25880500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-1400000</v>
      </c>
      <c r="G26" s="20">
        <v>-137218</v>
      </c>
      <c r="H26" s="20"/>
      <c r="I26" s="20"/>
      <c r="J26" s="20">
        <v>-137218</v>
      </c>
      <c r="K26" s="20"/>
      <c r="L26" s="20"/>
      <c r="M26" s="20">
        <v>-649244</v>
      </c>
      <c r="N26" s="20">
        <v>-649244</v>
      </c>
      <c r="O26" s="20"/>
      <c r="P26" s="20"/>
      <c r="Q26" s="20"/>
      <c r="R26" s="20"/>
      <c r="S26" s="20">
        <v>-242956</v>
      </c>
      <c r="T26" s="20"/>
      <c r="U26" s="20"/>
      <c r="V26" s="20">
        <v>-242956</v>
      </c>
      <c r="W26" s="20">
        <v>-1029418</v>
      </c>
      <c r="X26" s="20">
        <v>-1400000</v>
      </c>
      <c r="Y26" s="20">
        <v>370582</v>
      </c>
      <c r="Z26" s="21">
        <v>-26.470142857142857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-1400000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-649244</v>
      </c>
      <c r="N27" s="28">
        <f t="shared" si="1"/>
        <v>-649244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-242956</v>
      </c>
      <c r="T27" s="28">
        <f t="shared" si="1"/>
        <v>0</v>
      </c>
      <c r="U27" s="28">
        <f t="shared" si="1"/>
        <v>0</v>
      </c>
      <c r="V27" s="28">
        <f t="shared" si="1"/>
        <v>-242956</v>
      </c>
      <c r="W27" s="28">
        <f t="shared" si="1"/>
        <v>-1029418</v>
      </c>
      <c r="X27" s="28">
        <f t="shared" si="1"/>
        <v>-1400000</v>
      </c>
      <c r="Y27" s="28">
        <f t="shared" si="1"/>
        <v>370582</v>
      </c>
      <c r="Z27" s="29">
        <f>+IF(X27&lt;&gt;0,+(Y27/X27)*100,0)</f>
        <v>-26.470142857142857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24480500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-1711225</v>
      </c>
      <c r="L38" s="2">
        <f t="shared" si="3"/>
        <v>-1652683</v>
      </c>
      <c r="M38" s="2">
        <f t="shared" si="3"/>
        <v>-2300183</v>
      </c>
      <c r="N38" s="2">
        <f t="shared" si="3"/>
        <v>-5664091</v>
      </c>
      <c r="O38" s="2">
        <f t="shared" si="3"/>
        <v>-1309092</v>
      </c>
      <c r="P38" s="2">
        <f t="shared" si="3"/>
        <v>-988070</v>
      </c>
      <c r="Q38" s="2">
        <f t="shared" si="3"/>
        <v>-2315596</v>
      </c>
      <c r="R38" s="2">
        <f t="shared" si="3"/>
        <v>-4612758</v>
      </c>
      <c r="S38" s="2">
        <f t="shared" si="3"/>
        <v>-1572610</v>
      </c>
      <c r="T38" s="2">
        <f t="shared" si="3"/>
        <v>-1655710</v>
      </c>
      <c r="U38" s="2">
        <f t="shared" si="3"/>
        <v>-1957396</v>
      </c>
      <c r="V38" s="2">
        <f t="shared" si="3"/>
        <v>-5185716</v>
      </c>
      <c r="W38" s="2">
        <f t="shared" si="3"/>
        <v>7213604</v>
      </c>
      <c r="X38" s="2">
        <f t="shared" si="3"/>
        <v>24480500</v>
      </c>
      <c r="Y38" s="2">
        <f t="shared" si="3"/>
        <v>-17266896</v>
      </c>
      <c r="Z38" s="34">
        <f>+IF(X38&lt;&gt;0,+(Y38/X38)*100,0)</f>
        <v>-70.533265251935219</v>
      </c>
      <c r="AA38" s="35">
        <f>+AA17+AA27+AA36</f>
        <v>24480500</v>
      </c>
    </row>
    <row r="39" spans="1:27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25565621</v>
      </c>
      <c r="M39" s="2">
        <f>+L40+M60</f>
        <v>23912938</v>
      </c>
      <c r="N39" s="2">
        <f>+K39</f>
        <v>27276846</v>
      </c>
      <c r="O39" s="2">
        <f>+M40+O60</f>
        <v>21612755</v>
      </c>
      <c r="P39" s="2">
        <f>+O40+P60</f>
        <v>20303663</v>
      </c>
      <c r="Q39" s="2">
        <f>+P40+Q60</f>
        <v>19315593</v>
      </c>
      <c r="R39" s="2">
        <f>+O39</f>
        <v>21612755</v>
      </c>
      <c r="S39" s="2">
        <f>+Q40+S60</f>
        <v>16999997</v>
      </c>
      <c r="T39" s="2">
        <f>+S40+T60</f>
        <v>15427387</v>
      </c>
      <c r="U39" s="2">
        <f>+T40+U60</f>
        <v>13771677</v>
      </c>
      <c r="V39" s="2">
        <f>+S39</f>
        <v>16999997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24480500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25565621</v>
      </c>
      <c r="L40" s="45">
        <f t="shared" si="4"/>
        <v>23912938</v>
      </c>
      <c r="M40" s="45">
        <f t="shared" si="4"/>
        <v>21612755</v>
      </c>
      <c r="N40" s="45">
        <f>+M40</f>
        <v>21612755</v>
      </c>
      <c r="O40" s="45">
        <f t="shared" si="4"/>
        <v>20303663</v>
      </c>
      <c r="P40" s="45">
        <f t="shared" si="4"/>
        <v>19315593</v>
      </c>
      <c r="Q40" s="45">
        <f t="shared" si="4"/>
        <v>16999997</v>
      </c>
      <c r="R40" s="45">
        <f>+Q40</f>
        <v>16999997</v>
      </c>
      <c r="S40" s="45">
        <f t="shared" si="4"/>
        <v>15427387</v>
      </c>
      <c r="T40" s="45">
        <f t="shared" si="4"/>
        <v>13771677</v>
      </c>
      <c r="U40" s="45">
        <f t="shared" si="4"/>
        <v>11814281</v>
      </c>
      <c r="V40" s="45">
        <f>+U40</f>
        <v>11814281</v>
      </c>
      <c r="W40" s="45">
        <f>+V40</f>
        <v>11814281</v>
      </c>
      <c r="X40" s="45">
        <f t="shared" si="4"/>
        <v>24480500</v>
      </c>
      <c r="Y40" s="45">
        <f t="shared" si="4"/>
        <v>-12785539</v>
      </c>
      <c r="Z40" s="46">
        <f>+IF(X40&lt;&gt;0,+(Y40/X40)*100,0)</f>
        <v>-52.227442249954045</v>
      </c>
      <c r="AA40" s="47">
        <f t="shared" si="4"/>
        <v>24480500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22261757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22261752</v>
      </c>
      <c r="Y7" s="20">
        <v>-22261752</v>
      </c>
      <c r="Z7" s="21">
        <v>-100</v>
      </c>
      <c r="AA7" s="22">
        <v>22261757</v>
      </c>
    </row>
    <row r="8" spans="1:27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2011595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2011596</v>
      </c>
      <c r="Y8" s="20">
        <v>-2011596</v>
      </c>
      <c r="Z8" s="21">
        <v>-100</v>
      </c>
      <c r="AA8" s="22">
        <v>2011595</v>
      </c>
    </row>
    <row r="9" spans="1:27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11052527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2720963</v>
      </c>
      <c r="R9" s="20">
        <v>2720963</v>
      </c>
      <c r="S9" s="20"/>
      <c r="T9" s="20"/>
      <c r="U9" s="20"/>
      <c r="V9" s="20"/>
      <c r="W9" s="20">
        <v>2720963</v>
      </c>
      <c r="X9" s="20">
        <v>11052528</v>
      </c>
      <c r="Y9" s="20">
        <v>-8331565</v>
      </c>
      <c r="Z9" s="21">
        <v>-75.38153262312477</v>
      </c>
      <c r="AA9" s="22">
        <v>11052527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-42055710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-42055740</v>
      </c>
      <c r="Y14" s="20">
        <v>42055740</v>
      </c>
      <c r="Z14" s="21">
        <v>-100</v>
      </c>
      <c r="AA14" s="22">
        <v>-42055710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</v>
      </c>
      <c r="Y16" s="20">
        <v>150000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-6879831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2720963</v>
      </c>
      <c r="R17" s="28">
        <f t="shared" si="0"/>
        <v>2720963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2720963</v>
      </c>
      <c r="X17" s="28">
        <f t="shared" si="0"/>
        <v>-6879864</v>
      </c>
      <c r="Y17" s="28">
        <f t="shared" si="0"/>
        <v>9600827</v>
      </c>
      <c r="Z17" s="29">
        <f>+IF(X17&lt;&gt;0,+(Y17/X17)*100,0)</f>
        <v>-139.54966260960973</v>
      </c>
      <c r="AA17" s="30">
        <f>SUM(AA6:AA16)</f>
        <v>-6879831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>
        <v>-2716855</v>
      </c>
      <c r="P26" s="20"/>
      <c r="Q26" s="20">
        <v>-192730</v>
      </c>
      <c r="R26" s="20">
        <v>-2909585</v>
      </c>
      <c r="S26" s="20">
        <v>-13800</v>
      </c>
      <c r="T26" s="20">
        <v>-1012000</v>
      </c>
      <c r="U26" s="20">
        <v>-871200</v>
      </c>
      <c r="V26" s="20">
        <v>-1897000</v>
      </c>
      <c r="W26" s="20">
        <v>-4806585</v>
      </c>
      <c r="X26" s="20">
        <v>-6094992</v>
      </c>
      <c r="Y26" s="20">
        <v>1288407</v>
      </c>
      <c r="Z26" s="21">
        <v>-21.138780822025691</v>
      </c>
      <c r="AA26" s="22">
        <v>-6095000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-2716855</v>
      </c>
      <c r="P27" s="28">
        <f t="shared" si="1"/>
        <v>0</v>
      </c>
      <c r="Q27" s="28">
        <f t="shared" si="1"/>
        <v>-192730</v>
      </c>
      <c r="R27" s="28">
        <f t="shared" si="1"/>
        <v>-2909585</v>
      </c>
      <c r="S27" s="28">
        <f t="shared" si="1"/>
        <v>-13800</v>
      </c>
      <c r="T27" s="28">
        <f t="shared" si="1"/>
        <v>-1012000</v>
      </c>
      <c r="U27" s="28">
        <f t="shared" si="1"/>
        <v>-871200</v>
      </c>
      <c r="V27" s="28">
        <f t="shared" si="1"/>
        <v>-1897000</v>
      </c>
      <c r="W27" s="28">
        <f t="shared" si="1"/>
        <v>-4806585</v>
      </c>
      <c r="X27" s="28">
        <f t="shared" si="1"/>
        <v>-6094992</v>
      </c>
      <c r="Y27" s="28">
        <f t="shared" si="1"/>
        <v>1288407</v>
      </c>
      <c r="Z27" s="29">
        <f>+IF(X27&lt;&gt;0,+(Y27/X27)*100,0)</f>
        <v>-21.138780822025691</v>
      </c>
      <c r="AA27" s="30">
        <f>SUM(AA21:AA26)</f>
        <v>-6095000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-12974831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-2716855</v>
      </c>
      <c r="P38" s="2">
        <f t="shared" si="3"/>
        <v>0</v>
      </c>
      <c r="Q38" s="2">
        <f t="shared" si="3"/>
        <v>2528233</v>
      </c>
      <c r="R38" s="2">
        <f t="shared" si="3"/>
        <v>-188622</v>
      </c>
      <c r="S38" s="2">
        <f t="shared" si="3"/>
        <v>-13800</v>
      </c>
      <c r="T38" s="2">
        <f t="shared" si="3"/>
        <v>-1012000</v>
      </c>
      <c r="U38" s="2">
        <f t="shared" si="3"/>
        <v>-871200</v>
      </c>
      <c r="V38" s="2">
        <f t="shared" si="3"/>
        <v>-1897000</v>
      </c>
      <c r="W38" s="2">
        <f t="shared" si="3"/>
        <v>-2085622</v>
      </c>
      <c r="X38" s="2">
        <f t="shared" si="3"/>
        <v>-12974856</v>
      </c>
      <c r="Y38" s="2">
        <f t="shared" si="3"/>
        <v>10889234</v>
      </c>
      <c r="Z38" s="34">
        <f>+IF(X38&lt;&gt;0,+(Y38/X38)*100,0)</f>
        <v>-83.925663606594171</v>
      </c>
      <c r="AA38" s="35">
        <f>+AA17+AA27+AA36</f>
        <v>-12974831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-2716855</v>
      </c>
      <c r="Q39" s="2">
        <f>+P40+Q60</f>
        <v>-2716855</v>
      </c>
      <c r="R39" s="2">
        <f>+O39</f>
        <v>0</v>
      </c>
      <c r="S39" s="2">
        <f>+Q40+S60</f>
        <v>-188622</v>
      </c>
      <c r="T39" s="2">
        <f>+S40+T60</f>
        <v>-202422</v>
      </c>
      <c r="U39" s="2">
        <f>+T40+U60</f>
        <v>-1214422</v>
      </c>
      <c r="V39" s="2">
        <f>+S39</f>
        <v>-188622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-12974831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-2716855</v>
      </c>
      <c r="P40" s="45">
        <f t="shared" si="4"/>
        <v>-2716855</v>
      </c>
      <c r="Q40" s="45">
        <f t="shared" si="4"/>
        <v>-188622</v>
      </c>
      <c r="R40" s="45">
        <f>+Q40</f>
        <v>-188622</v>
      </c>
      <c r="S40" s="45">
        <f t="shared" si="4"/>
        <v>-202422</v>
      </c>
      <c r="T40" s="45">
        <f t="shared" si="4"/>
        <v>-1214422</v>
      </c>
      <c r="U40" s="45">
        <f t="shared" si="4"/>
        <v>-2085622</v>
      </c>
      <c r="V40" s="45">
        <f>+U40</f>
        <v>-2085622</v>
      </c>
      <c r="W40" s="45">
        <f>+V40</f>
        <v>-2085622</v>
      </c>
      <c r="X40" s="45">
        <f t="shared" si="4"/>
        <v>-12974856</v>
      </c>
      <c r="Y40" s="45">
        <f t="shared" si="4"/>
        <v>10889234</v>
      </c>
      <c r="Z40" s="46">
        <f>+IF(X40&lt;&gt;0,+(Y40/X40)*100,0)</f>
        <v>-83.925663606594171</v>
      </c>
      <c r="AA40" s="47">
        <f t="shared" si="4"/>
        <v>-12974831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>
        <v>-363226</v>
      </c>
      <c r="L26" s="20">
        <v>-6475146</v>
      </c>
      <c r="M26" s="20">
        <v>-12031306</v>
      </c>
      <c r="N26" s="20">
        <v>-18869678</v>
      </c>
      <c r="O26" s="20">
        <v>-359368</v>
      </c>
      <c r="P26" s="20">
        <v>-3808187</v>
      </c>
      <c r="Q26" s="20">
        <v>-8817003</v>
      </c>
      <c r="R26" s="20">
        <v>-12984558</v>
      </c>
      <c r="S26" s="20">
        <v>-13271000</v>
      </c>
      <c r="T26" s="20">
        <v>-6199795</v>
      </c>
      <c r="U26" s="20">
        <v>-6644720</v>
      </c>
      <c r="V26" s="20">
        <v>-26115515</v>
      </c>
      <c r="W26" s="20">
        <v>-71300173</v>
      </c>
      <c r="X26" s="20">
        <v>-107000000</v>
      </c>
      <c r="Y26" s="20">
        <v>35699827</v>
      </c>
      <c r="Z26" s="21">
        <v>-33.364324299065423</v>
      </c>
      <c r="AA26" s="22">
        <v>-107000000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-363226</v>
      </c>
      <c r="L27" s="28">
        <f t="shared" si="1"/>
        <v>-6475146</v>
      </c>
      <c r="M27" s="28">
        <f t="shared" si="1"/>
        <v>-12031306</v>
      </c>
      <c r="N27" s="28">
        <f t="shared" si="1"/>
        <v>-18869678</v>
      </c>
      <c r="O27" s="28">
        <f t="shared" si="1"/>
        <v>-359368</v>
      </c>
      <c r="P27" s="28">
        <f t="shared" si="1"/>
        <v>-3808187</v>
      </c>
      <c r="Q27" s="28">
        <f t="shared" si="1"/>
        <v>-8817003</v>
      </c>
      <c r="R27" s="28">
        <f t="shared" si="1"/>
        <v>-12984558</v>
      </c>
      <c r="S27" s="28">
        <f t="shared" si="1"/>
        <v>-13271000</v>
      </c>
      <c r="T27" s="28">
        <f t="shared" si="1"/>
        <v>-6199795</v>
      </c>
      <c r="U27" s="28">
        <f t="shared" si="1"/>
        <v>-6644720</v>
      </c>
      <c r="V27" s="28">
        <f t="shared" si="1"/>
        <v>-26115515</v>
      </c>
      <c r="W27" s="28">
        <f t="shared" si="1"/>
        <v>-71300173</v>
      </c>
      <c r="X27" s="28">
        <f t="shared" si="1"/>
        <v>-107000000</v>
      </c>
      <c r="Y27" s="28">
        <f t="shared" si="1"/>
        <v>35699827</v>
      </c>
      <c r="Z27" s="29">
        <f>+IF(X27&lt;&gt;0,+(Y27/X27)*100,0)</f>
        <v>-33.364324299065423</v>
      </c>
      <c r="AA27" s="30">
        <f>SUM(AA21:AA26)</f>
        <v>-107000000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-363226</v>
      </c>
      <c r="L38" s="2">
        <f t="shared" si="3"/>
        <v>-6475146</v>
      </c>
      <c r="M38" s="2">
        <f t="shared" si="3"/>
        <v>-12031306</v>
      </c>
      <c r="N38" s="2">
        <f t="shared" si="3"/>
        <v>-18869678</v>
      </c>
      <c r="O38" s="2">
        <f t="shared" si="3"/>
        <v>-359368</v>
      </c>
      <c r="P38" s="2">
        <f t="shared" si="3"/>
        <v>-3808187</v>
      </c>
      <c r="Q38" s="2">
        <f t="shared" si="3"/>
        <v>-8817003</v>
      </c>
      <c r="R38" s="2">
        <f t="shared" si="3"/>
        <v>-12984558</v>
      </c>
      <c r="S38" s="2">
        <f t="shared" si="3"/>
        <v>-13271000</v>
      </c>
      <c r="T38" s="2">
        <f t="shared" si="3"/>
        <v>-6199795</v>
      </c>
      <c r="U38" s="2">
        <f t="shared" si="3"/>
        <v>-6644720</v>
      </c>
      <c r="V38" s="2">
        <f t="shared" si="3"/>
        <v>-26115515</v>
      </c>
      <c r="W38" s="2">
        <f t="shared" si="3"/>
        <v>-71300173</v>
      </c>
      <c r="X38" s="2">
        <f t="shared" si="3"/>
        <v>-107000000</v>
      </c>
      <c r="Y38" s="2">
        <f t="shared" si="3"/>
        <v>35699827</v>
      </c>
      <c r="Z38" s="34">
        <f>+IF(X38&lt;&gt;0,+(Y38/X38)*100,0)</f>
        <v>-33.364324299065423</v>
      </c>
      <c r="AA38" s="35">
        <f>+AA17+AA27+AA36</f>
        <v>-107000000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-13693648</v>
      </c>
      <c r="M39" s="2">
        <f>+L40+M60</f>
        <v>-20168794</v>
      </c>
      <c r="N39" s="2">
        <f>+K39</f>
        <v>-13330422</v>
      </c>
      <c r="O39" s="2">
        <f>+M40+O60</f>
        <v>-32200100</v>
      </c>
      <c r="P39" s="2">
        <f>+O40+P60</f>
        <v>-32559468</v>
      </c>
      <c r="Q39" s="2">
        <f>+P40+Q60</f>
        <v>-36367655</v>
      </c>
      <c r="R39" s="2">
        <f>+O39</f>
        <v>-32200100</v>
      </c>
      <c r="S39" s="2">
        <f>+Q40+S60</f>
        <v>-45184658</v>
      </c>
      <c r="T39" s="2">
        <f>+S40+T60</f>
        <v>-58455658</v>
      </c>
      <c r="U39" s="2">
        <f>+T40+U60</f>
        <v>-64655453</v>
      </c>
      <c r="V39" s="2">
        <f>+S39</f>
        <v>-45184658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-13693648</v>
      </c>
      <c r="L40" s="45">
        <f t="shared" si="4"/>
        <v>-20168794</v>
      </c>
      <c r="M40" s="45">
        <f t="shared" si="4"/>
        <v>-32200100</v>
      </c>
      <c r="N40" s="45">
        <f>+M40</f>
        <v>-32200100</v>
      </c>
      <c r="O40" s="45">
        <f t="shared" si="4"/>
        <v>-32559468</v>
      </c>
      <c r="P40" s="45">
        <f t="shared" si="4"/>
        <v>-36367655</v>
      </c>
      <c r="Q40" s="45">
        <f t="shared" si="4"/>
        <v>-45184658</v>
      </c>
      <c r="R40" s="45">
        <f>+Q40</f>
        <v>-45184658</v>
      </c>
      <c r="S40" s="45">
        <f t="shared" si="4"/>
        <v>-58455658</v>
      </c>
      <c r="T40" s="45">
        <f t="shared" si="4"/>
        <v>-64655453</v>
      </c>
      <c r="U40" s="45">
        <f t="shared" si="4"/>
        <v>-71300173</v>
      </c>
      <c r="V40" s="45">
        <f>+U40</f>
        <v>-71300173</v>
      </c>
      <c r="W40" s="45">
        <f>+V40</f>
        <v>-71300173</v>
      </c>
      <c r="X40" s="45">
        <f t="shared" si="4"/>
        <v>-107000000</v>
      </c>
      <c r="Y40" s="45">
        <f t="shared" si="4"/>
        <v>35699827</v>
      </c>
      <c r="Z40" s="46">
        <f>+IF(X40&lt;&gt;0,+(Y40/X40)*100,0)</f>
        <v>-33.364324299065423</v>
      </c>
      <c r="AA40" s="47">
        <f t="shared" si="4"/>
        <v>-107000000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27953339</v>
      </c>
      <c r="G7" s="20">
        <v>2501225</v>
      </c>
      <c r="H7" s="20">
        <v>2691432</v>
      </c>
      <c r="I7" s="20">
        <v>2431401</v>
      </c>
      <c r="J7" s="20">
        <v>7624058</v>
      </c>
      <c r="K7" s="20">
        <v>2887187</v>
      </c>
      <c r="L7" s="20">
        <v>2596572</v>
      </c>
      <c r="M7" s="20">
        <v>2826609</v>
      </c>
      <c r="N7" s="20">
        <v>8310368</v>
      </c>
      <c r="O7" s="20">
        <v>2903404</v>
      </c>
      <c r="P7" s="20">
        <v>2874725</v>
      </c>
      <c r="Q7" s="20">
        <v>2804984</v>
      </c>
      <c r="R7" s="20">
        <v>8583113</v>
      </c>
      <c r="S7" s="20">
        <v>2529392</v>
      </c>
      <c r="T7" s="20">
        <v>2974177</v>
      </c>
      <c r="U7" s="20">
        <v>2753804</v>
      </c>
      <c r="V7" s="20">
        <v>8257373</v>
      </c>
      <c r="W7" s="20">
        <v>32774912</v>
      </c>
      <c r="X7" s="20">
        <v>27953339</v>
      </c>
      <c r="Y7" s="20">
        <v>4821573</v>
      </c>
      <c r="Z7" s="21">
        <v>17.248647827009144</v>
      </c>
      <c r="AA7" s="22">
        <v>27953339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17026780</v>
      </c>
      <c r="D9" s="18"/>
      <c r="E9" s="19"/>
      <c r="F9" s="20">
        <v>16754000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16754000</v>
      </c>
      <c r="Y9" s="20">
        <v>-16754000</v>
      </c>
      <c r="Z9" s="21">
        <v>-100</v>
      </c>
      <c r="AA9" s="22">
        <v>16754000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698080</v>
      </c>
      <c r="G11" s="20">
        <v>38879</v>
      </c>
      <c r="H11" s="20">
        <v>31422</v>
      </c>
      <c r="I11" s="20">
        <v>38537</v>
      </c>
      <c r="J11" s="20">
        <v>108838</v>
      </c>
      <c r="K11" s="20">
        <v>63396</v>
      </c>
      <c r="L11" s="20">
        <v>34262</v>
      </c>
      <c r="M11" s="20">
        <v>32095</v>
      </c>
      <c r="N11" s="20">
        <v>129753</v>
      </c>
      <c r="O11" s="20">
        <v>31386</v>
      </c>
      <c r="P11" s="20">
        <v>47413</v>
      </c>
      <c r="Q11" s="20">
        <v>42524</v>
      </c>
      <c r="R11" s="20">
        <v>121323</v>
      </c>
      <c r="S11" s="20">
        <v>24918</v>
      </c>
      <c r="T11" s="20">
        <v>50123</v>
      </c>
      <c r="U11" s="20">
        <v>44371</v>
      </c>
      <c r="V11" s="20">
        <v>119412</v>
      </c>
      <c r="W11" s="20">
        <v>479326</v>
      </c>
      <c r="X11" s="20">
        <v>698080</v>
      </c>
      <c r="Y11" s="20">
        <v>-218754</v>
      </c>
      <c r="Z11" s="21">
        <v>-31.336523034609215</v>
      </c>
      <c r="AA11" s="22">
        <v>698080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-38837671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-38837671</v>
      </c>
      <c r="Y14" s="20">
        <v>38837671</v>
      </c>
      <c r="Z14" s="21">
        <v>-100</v>
      </c>
      <c r="AA14" s="22">
        <v>-38837671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-14734439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-14734439</v>
      </c>
      <c r="Y15" s="20">
        <v>14734439</v>
      </c>
      <c r="Z15" s="21">
        <v>-100</v>
      </c>
      <c r="AA15" s="22">
        <v>-14734439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-8166691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2950583</v>
      </c>
      <c r="L17" s="28">
        <f t="shared" si="0"/>
        <v>2630834</v>
      </c>
      <c r="M17" s="28">
        <f t="shared" si="0"/>
        <v>2858704</v>
      </c>
      <c r="N17" s="28">
        <f t="shared" si="0"/>
        <v>8440121</v>
      </c>
      <c r="O17" s="28">
        <f t="shared" si="0"/>
        <v>2934790</v>
      </c>
      <c r="P17" s="28">
        <f t="shared" si="0"/>
        <v>2922138</v>
      </c>
      <c r="Q17" s="28">
        <f t="shared" si="0"/>
        <v>2847508</v>
      </c>
      <c r="R17" s="28">
        <f t="shared" si="0"/>
        <v>8704436</v>
      </c>
      <c r="S17" s="28">
        <f t="shared" si="0"/>
        <v>2554310</v>
      </c>
      <c r="T17" s="28">
        <f t="shared" si="0"/>
        <v>3024300</v>
      </c>
      <c r="U17" s="28">
        <f t="shared" si="0"/>
        <v>2798175</v>
      </c>
      <c r="V17" s="28">
        <f t="shared" si="0"/>
        <v>8376785</v>
      </c>
      <c r="W17" s="28">
        <f t="shared" si="0"/>
        <v>33254238</v>
      </c>
      <c r="X17" s="28">
        <f t="shared" si="0"/>
        <v>-8166691</v>
      </c>
      <c r="Y17" s="28">
        <f t="shared" si="0"/>
        <v>41420929</v>
      </c>
      <c r="Z17" s="29">
        <f>+IF(X17&lt;&gt;0,+(Y17/X17)*100,0)</f>
        <v>-507.19353774986712</v>
      </c>
      <c r="AA17" s="30">
        <f>SUM(AA6:AA16)</f>
        <v>-8166691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/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/>
      <c r="Y26" s="20">
        <v>-498191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0</v>
      </c>
      <c r="Y27" s="28">
        <f t="shared" si="1"/>
        <v>-498191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-8166691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2950583</v>
      </c>
      <c r="L38" s="2">
        <f t="shared" si="3"/>
        <v>2630834</v>
      </c>
      <c r="M38" s="2">
        <f t="shared" si="3"/>
        <v>2858704</v>
      </c>
      <c r="N38" s="2">
        <f t="shared" si="3"/>
        <v>8440121</v>
      </c>
      <c r="O38" s="2">
        <f t="shared" si="3"/>
        <v>2934790</v>
      </c>
      <c r="P38" s="2">
        <f t="shared" si="3"/>
        <v>2922138</v>
      </c>
      <c r="Q38" s="2">
        <f t="shared" si="3"/>
        <v>2847508</v>
      </c>
      <c r="R38" s="2">
        <f t="shared" si="3"/>
        <v>8704436</v>
      </c>
      <c r="S38" s="2">
        <f t="shared" si="3"/>
        <v>2554310</v>
      </c>
      <c r="T38" s="2">
        <f t="shared" si="3"/>
        <v>3024300</v>
      </c>
      <c r="U38" s="2">
        <f t="shared" si="3"/>
        <v>2798175</v>
      </c>
      <c r="V38" s="2">
        <f t="shared" si="3"/>
        <v>8376785</v>
      </c>
      <c r="W38" s="2">
        <f t="shared" si="3"/>
        <v>32756047</v>
      </c>
      <c r="X38" s="2">
        <f t="shared" si="3"/>
        <v>-8166691</v>
      </c>
      <c r="Y38" s="2">
        <f t="shared" si="3"/>
        <v>40922738</v>
      </c>
      <c r="Z38" s="34">
        <f>+IF(X38&lt;&gt;0,+(Y38/X38)*100,0)</f>
        <v>-501.09325796702728</v>
      </c>
      <c r="AA38" s="35">
        <f>+AA17+AA27+AA36</f>
        <v>-8166691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10185288</v>
      </c>
      <c r="M39" s="2">
        <f>+L40+M60</f>
        <v>12816122</v>
      </c>
      <c r="N39" s="2">
        <f>+K39</f>
        <v>7234705</v>
      </c>
      <c r="O39" s="2">
        <f>+M40+O60</f>
        <v>15674826</v>
      </c>
      <c r="P39" s="2">
        <f>+O40+P60</f>
        <v>18609616</v>
      </c>
      <c r="Q39" s="2">
        <f>+P40+Q60</f>
        <v>21531754</v>
      </c>
      <c r="R39" s="2">
        <f>+O39</f>
        <v>15674826</v>
      </c>
      <c r="S39" s="2">
        <f>+Q40+S60</f>
        <v>24379262</v>
      </c>
      <c r="T39" s="2">
        <f>+S40+T60</f>
        <v>26933572</v>
      </c>
      <c r="U39" s="2">
        <f>+T40+U60</f>
        <v>29957872</v>
      </c>
      <c r="V39" s="2">
        <f>+S39</f>
        <v>24379262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-8166691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10185288</v>
      </c>
      <c r="L40" s="45">
        <f t="shared" si="4"/>
        <v>12816122</v>
      </c>
      <c r="M40" s="45">
        <f t="shared" si="4"/>
        <v>15674826</v>
      </c>
      <c r="N40" s="45">
        <f>+M40</f>
        <v>15674826</v>
      </c>
      <c r="O40" s="45">
        <f t="shared" si="4"/>
        <v>18609616</v>
      </c>
      <c r="P40" s="45">
        <f t="shared" si="4"/>
        <v>21531754</v>
      </c>
      <c r="Q40" s="45">
        <f t="shared" si="4"/>
        <v>24379262</v>
      </c>
      <c r="R40" s="45">
        <f>+Q40</f>
        <v>24379262</v>
      </c>
      <c r="S40" s="45">
        <f t="shared" si="4"/>
        <v>26933572</v>
      </c>
      <c r="T40" s="45">
        <f t="shared" si="4"/>
        <v>29957872</v>
      </c>
      <c r="U40" s="45">
        <f t="shared" si="4"/>
        <v>32756047</v>
      </c>
      <c r="V40" s="45">
        <f>+U40</f>
        <v>32756047</v>
      </c>
      <c r="W40" s="45">
        <f>+V40</f>
        <v>32756047</v>
      </c>
      <c r="X40" s="45">
        <f t="shared" si="4"/>
        <v>-8166691</v>
      </c>
      <c r="Y40" s="45">
        <f t="shared" si="4"/>
        <v>40922738</v>
      </c>
      <c r="Z40" s="46">
        <f>+IF(X40&lt;&gt;0,+(Y40/X40)*100,0)</f>
        <v>-501.09325796702728</v>
      </c>
      <c r="AA40" s="47">
        <f t="shared" si="4"/>
        <v>-8166691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>
        <v>18481</v>
      </c>
      <c r="L7" s="20">
        <v>18047</v>
      </c>
      <c r="M7" s="20">
        <v>13002</v>
      </c>
      <c r="N7" s="20">
        <v>49530</v>
      </c>
      <c r="O7" s="20">
        <v>12726</v>
      </c>
      <c r="P7" s="20">
        <v>6868</v>
      </c>
      <c r="Q7" s="20">
        <v>5739</v>
      </c>
      <c r="R7" s="20">
        <v>25333</v>
      </c>
      <c r="S7" s="20">
        <v>9699</v>
      </c>
      <c r="T7" s="20">
        <v>16680</v>
      </c>
      <c r="U7" s="20">
        <v>903</v>
      </c>
      <c r="V7" s="20">
        <v>27282</v>
      </c>
      <c r="W7" s="20">
        <v>137079</v>
      </c>
      <c r="X7" s="20"/>
      <c r="Y7" s="20">
        <v>137079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>
        <v>581</v>
      </c>
      <c r="L8" s="20">
        <v>581</v>
      </c>
      <c r="M8" s="20"/>
      <c r="N8" s="20">
        <v>1162</v>
      </c>
      <c r="O8" s="20"/>
      <c r="P8" s="20"/>
      <c r="Q8" s="20">
        <v>1197</v>
      </c>
      <c r="R8" s="20">
        <v>1197</v>
      </c>
      <c r="S8" s="20">
        <v>542</v>
      </c>
      <c r="T8" s="20"/>
      <c r="U8" s="20"/>
      <c r="V8" s="20">
        <v>542</v>
      </c>
      <c r="W8" s="20">
        <v>4859</v>
      </c>
      <c r="X8" s="20"/>
      <c r="Y8" s="20">
        <v>4859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17509199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17509199</v>
      </c>
      <c r="Y9" s="20">
        <v>-17509199</v>
      </c>
      <c r="Z9" s="21">
        <v>-100</v>
      </c>
      <c r="AA9" s="22">
        <v>17509199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>
        <v>-3159287</v>
      </c>
      <c r="L14" s="20">
        <v>-4142548</v>
      </c>
      <c r="M14" s="20">
        <v>-4492952</v>
      </c>
      <c r="N14" s="20">
        <v>-11794787</v>
      </c>
      <c r="O14" s="20">
        <v>-3937795</v>
      </c>
      <c r="P14" s="20">
        <v>-3970342</v>
      </c>
      <c r="Q14" s="20">
        <v>-3891466</v>
      </c>
      <c r="R14" s="20">
        <v>-11799603</v>
      </c>
      <c r="S14" s="20">
        <v>-3714381</v>
      </c>
      <c r="T14" s="20">
        <v>-4561949</v>
      </c>
      <c r="U14" s="20"/>
      <c r="V14" s="20">
        <v>-8276330</v>
      </c>
      <c r="W14" s="20">
        <v>-42431151</v>
      </c>
      <c r="X14" s="20"/>
      <c r="Y14" s="20">
        <v>-42431151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17509199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-3140225</v>
      </c>
      <c r="L17" s="28">
        <f t="shared" si="0"/>
        <v>-4123920</v>
      </c>
      <c r="M17" s="28">
        <f t="shared" si="0"/>
        <v>-4479950</v>
      </c>
      <c r="N17" s="28">
        <f t="shared" si="0"/>
        <v>-11744095</v>
      </c>
      <c r="O17" s="28">
        <f t="shared" si="0"/>
        <v>-3925069</v>
      </c>
      <c r="P17" s="28">
        <f t="shared" si="0"/>
        <v>-3963474</v>
      </c>
      <c r="Q17" s="28">
        <f t="shared" si="0"/>
        <v>-3884530</v>
      </c>
      <c r="R17" s="28">
        <f t="shared" si="0"/>
        <v>-11773073</v>
      </c>
      <c r="S17" s="28">
        <f t="shared" si="0"/>
        <v>-3704140</v>
      </c>
      <c r="T17" s="28">
        <f t="shared" si="0"/>
        <v>-4545269</v>
      </c>
      <c r="U17" s="28">
        <f t="shared" si="0"/>
        <v>903</v>
      </c>
      <c r="V17" s="28">
        <f t="shared" si="0"/>
        <v>-8248506</v>
      </c>
      <c r="W17" s="28">
        <f t="shared" si="0"/>
        <v>-42289213</v>
      </c>
      <c r="X17" s="28">
        <f t="shared" si="0"/>
        <v>17509199</v>
      </c>
      <c r="Y17" s="28">
        <f t="shared" si="0"/>
        <v>-59798412</v>
      </c>
      <c r="Z17" s="29">
        <f>+IF(X17&lt;&gt;0,+(Y17/X17)*100,0)</f>
        <v>-341.52568601224988</v>
      </c>
      <c r="AA17" s="30">
        <f>SUM(AA6:AA16)</f>
        <v>17509199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-4879788</v>
      </c>
      <c r="G26" s="20"/>
      <c r="H26" s="20"/>
      <c r="I26" s="20"/>
      <c r="J26" s="20"/>
      <c r="K26" s="20"/>
      <c r="L26" s="20"/>
      <c r="M26" s="20"/>
      <c r="N26" s="20"/>
      <c r="O26" s="20">
        <v>-25852</v>
      </c>
      <c r="P26" s="20"/>
      <c r="Q26" s="20"/>
      <c r="R26" s="20">
        <v>-25852</v>
      </c>
      <c r="S26" s="20"/>
      <c r="T26" s="20">
        <v>-1940089</v>
      </c>
      <c r="U26" s="20"/>
      <c r="V26" s="20">
        <v>-1940089</v>
      </c>
      <c r="W26" s="20">
        <v>-1965941</v>
      </c>
      <c r="X26" s="20">
        <v>-4879788</v>
      </c>
      <c r="Y26" s="20">
        <v>2913847</v>
      </c>
      <c r="Z26" s="21">
        <v>-59.712573579016137</v>
      </c>
      <c r="AA26" s="22">
        <v>-4879788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-4879788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-25852</v>
      </c>
      <c r="P27" s="28">
        <f t="shared" si="1"/>
        <v>0</v>
      </c>
      <c r="Q27" s="28">
        <f t="shared" si="1"/>
        <v>0</v>
      </c>
      <c r="R27" s="28">
        <f t="shared" si="1"/>
        <v>-25852</v>
      </c>
      <c r="S27" s="28">
        <f t="shared" si="1"/>
        <v>0</v>
      </c>
      <c r="T27" s="28">
        <f t="shared" si="1"/>
        <v>-1940089</v>
      </c>
      <c r="U27" s="28">
        <f t="shared" si="1"/>
        <v>0</v>
      </c>
      <c r="V27" s="28">
        <f t="shared" si="1"/>
        <v>-1940089</v>
      </c>
      <c r="W27" s="28">
        <f t="shared" si="1"/>
        <v>-1965941</v>
      </c>
      <c r="X27" s="28">
        <f t="shared" si="1"/>
        <v>-4879788</v>
      </c>
      <c r="Y27" s="28">
        <f t="shared" si="1"/>
        <v>2913847</v>
      </c>
      <c r="Z27" s="29">
        <f>+IF(X27&lt;&gt;0,+(Y27/X27)*100,0)</f>
        <v>-59.712573579016137</v>
      </c>
      <c r="AA27" s="30">
        <f>SUM(AA21:AA26)</f>
        <v>-4879788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12629411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-3140225</v>
      </c>
      <c r="L38" s="2">
        <f t="shared" si="3"/>
        <v>-4123920</v>
      </c>
      <c r="M38" s="2">
        <f t="shared" si="3"/>
        <v>-4479950</v>
      </c>
      <c r="N38" s="2">
        <f t="shared" si="3"/>
        <v>-11744095</v>
      </c>
      <c r="O38" s="2">
        <f t="shared" si="3"/>
        <v>-3950921</v>
      </c>
      <c r="P38" s="2">
        <f t="shared" si="3"/>
        <v>-3963474</v>
      </c>
      <c r="Q38" s="2">
        <f t="shared" si="3"/>
        <v>-3884530</v>
      </c>
      <c r="R38" s="2">
        <f t="shared" si="3"/>
        <v>-11798925</v>
      </c>
      <c r="S38" s="2">
        <f t="shared" si="3"/>
        <v>-3704140</v>
      </c>
      <c r="T38" s="2">
        <f t="shared" si="3"/>
        <v>-6485358</v>
      </c>
      <c r="U38" s="2">
        <f t="shared" si="3"/>
        <v>903</v>
      </c>
      <c r="V38" s="2">
        <f t="shared" si="3"/>
        <v>-10188595</v>
      </c>
      <c r="W38" s="2">
        <f t="shared" si="3"/>
        <v>-44255154</v>
      </c>
      <c r="X38" s="2">
        <f t="shared" si="3"/>
        <v>12629411</v>
      </c>
      <c r="Y38" s="2">
        <f t="shared" si="3"/>
        <v>-56884565</v>
      </c>
      <c r="Z38" s="34">
        <f>+IF(X38&lt;&gt;0,+(Y38/X38)*100,0)</f>
        <v>-450.41344366732545</v>
      </c>
      <c r="AA38" s="35">
        <f>+AA17+AA27+AA36</f>
        <v>12629411</v>
      </c>
    </row>
    <row r="39" spans="1:27" x14ac:dyDescent="0.25">
      <c r="A39" s="23" t="s">
        <v>60</v>
      </c>
      <c r="B39" s="17"/>
      <c r="C39" s="32">
        <v>-42174234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-99966105</v>
      </c>
      <c r="M39" s="2">
        <f>+L40+M60</f>
        <v>-104090025</v>
      </c>
      <c r="N39" s="2">
        <f>+K39</f>
        <v>-96825880</v>
      </c>
      <c r="O39" s="2">
        <f>+M40+O60</f>
        <v>-108569975</v>
      </c>
      <c r="P39" s="2">
        <f>+O40+P60</f>
        <v>-112520896</v>
      </c>
      <c r="Q39" s="2">
        <f>+P40+Q60</f>
        <v>-116484370</v>
      </c>
      <c r="R39" s="2">
        <f>+O39</f>
        <v>-108569975</v>
      </c>
      <c r="S39" s="2">
        <f>+Q40+S60</f>
        <v>-120368900</v>
      </c>
      <c r="T39" s="2">
        <f>+S40+T60</f>
        <v>-124073040</v>
      </c>
      <c r="U39" s="2">
        <f>+T40+U60</f>
        <v>-130558398</v>
      </c>
      <c r="V39" s="2">
        <f>+S39</f>
        <v>-120368900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-86291322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12629411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-99966105</v>
      </c>
      <c r="L40" s="45">
        <f t="shared" si="4"/>
        <v>-104090025</v>
      </c>
      <c r="M40" s="45">
        <f t="shared" si="4"/>
        <v>-108569975</v>
      </c>
      <c r="N40" s="45">
        <f>+M40</f>
        <v>-108569975</v>
      </c>
      <c r="O40" s="45">
        <f t="shared" si="4"/>
        <v>-112520896</v>
      </c>
      <c r="P40" s="45">
        <f t="shared" si="4"/>
        <v>-116484370</v>
      </c>
      <c r="Q40" s="45">
        <f t="shared" si="4"/>
        <v>-120368900</v>
      </c>
      <c r="R40" s="45">
        <f>+Q40</f>
        <v>-120368900</v>
      </c>
      <c r="S40" s="45">
        <f t="shared" si="4"/>
        <v>-124073040</v>
      </c>
      <c r="T40" s="45">
        <f t="shared" si="4"/>
        <v>-130558398</v>
      </c>
      <c r="U40" s="45">
        <f t="shared" si="4"/>
        <v>-130557495</v>
      </c>
      <c r="V40" s="45">
        <f>+U40</f>
        <v>-130557495</v>
      </c>
      <c r="W40" s="45">
        <f>+V40</f>
        <v>-130557495</v>
      </c>
      <c r="X40" s="45">
        <f t="shared" si="4"/>
        <v>12629411</v>
      </c>
      <c r="Y40" s="45">
        <f t="shared" si="4"/>
        <v>-56884565</v>
      </c>
      <c r="Z40" s="46">
        <f>+IF(X40&lt;&gt;0,+(Y40/X40)*100,0)</f>
        <v>-450.41344366732545</v>
      </c>
      <c r="AA40" s="47">
        <f t="shared" si="4"/>
        <v>12629411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33878195</v>
      </c>
      <c r="G7" s="20">
        <v>2101783</v>
      </c>
      <c r="H7" s="20">
        <v>2219951</v>
      </c>
      <c r="I7" s="20">
        <v>2259427</v>
      </c>
      <c r="J7" s="20">
        <v>6581161</v>
      </c>
      <c r="K7" s="20">
        <v>2618554</v>
      </c>
      <c r="L7" s="20">
        <v>2405853</v>
      </c>
      <c r="M7" s="20">
        <v>2263083</v>
      </c>
      <c r="N7" s="20">
        <v>7287490</v>
      </c>
      <c r="O7" s="20">
        <v>2632689</v>
      </c>
      <c r="P7" s="20">
        <v>2458754</v>
      </c>
      <c r="Q7" s="20">
        <v>2737671</v>
      </c>
      <c r="R7" s="20">
        <v>7829114</v>
      </c>
      <c r="S7" s="20">
        <v>2470804</v>
      </c>
      <c r="T7" s="20">
        <v>2525472</v>
      </c>
      <c r="U7" s="20">
        <v>2517196</v>
      </c>
      <c r="V7" s="20">
        <v>7513472</v>
      </c>
      <c r="W7" s="20">
        <v>29211237</v>
      </c>
      <c r="X7" s="20">
        <v>33878195</v>
      </c>
      <c r="Y7" s="20">
        <v>-4666958</v>
      </c>
      <c r="Z7" s="21">
        <v>-13.775698498695105</v>
      </c>
      <c r="AA7" s="22">
        <v>33878195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>
        <v>24852</v>
      </c>
      <c r="L11" s="20">
        <v>22822</v>
      </c>
      <c r="M11" s="20">
        <v>17797</v>
      </c>
      <c r="N11" s="20">
        <v>65471</v>
      </c>
      <c r="O11" s="20">
        <v>28022</v>
      </c>
      <c r="P11" s="20">
        <v>-2055</v>
      </c>
      <c r="Q11" s="20">
        <v>40555</v>
      </c>
      <c r="R11" s="20">
        <v>66522</v>
      </c>
      <c r="S11" s="20">
        <v>24585</v>
      </c>
      <c r="T11" s="20">
        <v>29272</v>
      </c>
      <c r="U11" s="20">
        <v>26407</v>
      </c>
      <c r="V11" s="20">
        <v>80264</v>
      </c>
      <c r="W11" s="20">
        <v>-126260</v>
      </c>
      <c r="X11" s="20">
        <v>364790</v>
      </c>
      <c r="Y11" s="20">
        <v>-491050</v>
      </c>
      <c r="Z11" s="21">
        <v>-134.61169439951752</v>
      </c>
      <c r="AA11" s="22">
        <v>364790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-30938201</v>
      </c>
      <c r="G14" s="20"/>
      <c r="H14" s="20"/>
      <c r="I14" s="20"/>
      <c r="J14" s="20"/>
      <c r="K14" s="20">
        <v>-790</v>
      </c>
      <c r="L14" s="20"/>
      <c r="M14" s="20">
        <v>-62906</v>
      </c>
      <c r="N14" s="20">
        <v>-63696</v>
      </c>
      <c r="O14" s="20"/>
      <c r="P14" s="20">
        <v>-2610</v>
      </c>
      <c r="Q14" s="20">
        <v>-790</v>
      </c>
      <c r="R14" s="20">
        <v>-3400</v>
      </c>
      <c r="S14" s="20"/>
      <c r="T14" s="20"/>
      <c r="U14" s="20">
        <v>-53894</v>
      </c>
      <c r="V14" s="20">
        <v>-53894</v>
      </c>
      <c r="W14" s="20">
        <v>-120990</v>
      </c>
      <c r="X14" s="20">
        <v>-30938201</v>
      </c>
      <c r="Y14" s="20">
        <v>30817211</v>
      </c>
      <c r="Z14" s="21">
        <v>-99.608930073212719</v>
      </c>
      <c r="AA14" s="22">
        <v>-30938201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-225160</v>
      </c>
      <c r="Y15" s="20">
        <v>225160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3079624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2642616</v>
      </c>
      <c r="L17" s="28">
        <f t="shared" si="0"/>
        <v>2428675</v>
      </c>
      <c r="M17" s="28">
        <f t="shared" si="0"/>
        <v>2217974</v>
      </c>
      <c r="N17" s="28">
        <f t="shared" si="0"/>
        <v>7289265</v>
      </c>
      <c r="O17" s="28">
        <f t="shared" si="0"/>
        <v>2660711</v>
      </c>
      <c r="P17" s="28">
        <f t="shared" si="0"/>
        <v>2454089</v>
      </c>
      <c r="Q17" s="28">
        <f t="shared" si="0"/>
        <v>2777436</v>
      </c>
      <c r="R17" s="28">
        <f t="shared" si="0"/>
        <v>7892236</v>
      </c>
      <c r="S17" s="28">
        <f t="shared" si="0"/>
        <v>2495389</v>
      </c>
      <c r="T17" s="28">
        <f t="shared" si="0"/>
        <v>2554744</v>
      </c>
      <c r="U17" s="28">
        <f t="shared" si="0"/>
        <v>2489709</v>
      </c>
      <c r="V17" s="28">
        <f t="shared" si="0"/>
        <v>7539842</v>
      </c>
      <c r="W17" s="28">
        <f t="shared" si="0"/>
        <v>28963987</v>
      </c>
      <c r="X17" s="28">
        <f t="shared" si="0"/>
        <v>3079624</v>
      </c>
      <c r="Y17" s="28">
        <f t="shared" si="0"/>
        <v>25884363</v>
      </c>
      <c r="Z17" s="29">
        <f>+IF(X17&lt;&gt;0,+(Y17/X17)*100,0)</f>
        <v>840.50400308609096</v>
      </c>
      <c r="AA17" s="30">
        <f>SUM(AA6:AA16)</f>
        <v>3079624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-8587926</v>
      </c>
      <c r="G26" s="20"/>
      <c r="H26" s="20">
        <v>-195581</v>
      </c>
      <c r="I26" s="20"/>
      <c r="J26" s="20">
        <v>-195581</v>
      </c>
      <c r="K26" s="20">
        <v>-427214</v>
      </c>
      <c r="L26" s="20">
        <v>-1912808</v>
      </c>
      <c r="M26" s="20">
        <v>-711329</v>
      </c>
      <c r="N26" s="20">
        <v>-3051351</v>
      </c>
      <c r="O26" s="20">
        <v>-151652</v>
      </c>
      <c r="P26" s="20">
        <v>-159821</v>
      </c>
      <c r="Q26" s="20">
        <v>-339064</v>
      </c>
      <c r="R26" s="20">
        <v>-650537</v>
      </c>
      <c r="S26" s="20">
        <v>-2609000</v>
      </c>
      <c r="T26" s="20">
        <v>-331712</v>
      </c>
      <c r="U26" s="20">
        <v>-788090</v>
      </c>
      <c r="V26" s="20">
        <v>-3728802</v>
      </c>
      <c r="W26" s="20">
        <v>-7626271</v>
      </c>
      <c r="X26" s="20">
        <v>-8587926</v>
      </c>
      <c r="Y26" s="20">
        <v>961655</v>
      </c>
      <c r="Z26" s="21">
        <v>-11.19775601233639</v>
      </c>
      <c r="AA26" s="22">
        <v>-8587926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-8587926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-427214</v>
      </c>
      <c r="L27" s="28">
        <f t="shared" si="1"/>
        <v>-1912808</v>
      </c>
      <c r="M27" s="28">
        <f t="shared" si="1"/>
        <v>-711329</v>
      </c>
      <c r="N27" s="28">
        <f t="shared" si="1"/>
        <v>-3051351</v>
      </c>
      <c r="O27" s="28">
        <f t="shared" si="1"/>
        <v>-151652</v>
      </c>
      <c r="P27" s="28">
        <f t="shared" si="1"/>
        <v>-159821</v>
      </c>
      <c r="Q27" s="28">
        <f t="shared" si="1"/>
        <v>-339064</v>
      </c>
      <c r="R27" s="28">
        <f t="shared" si="1"/>
        <v>-650537</v>
      </c>
      <c r="S27" s="28">
        <f t="shared" si="1"/>
        <v>-2609000</v>
      </c>
      <c r="T27" s="28">
        <f t="shared" si="1"/>
        <v>-331712</v>
      </c>
      <c r="U27" s="28">
        <f t="shared" si="1"/>
        <v>-788090</v>
      </c>
      <c r="V27" s="28">
        <f t="shared" si="1"/>
        <v>-3728802</v>
      </c>
      <c r="W27" s="28">
        <f t="shared" si="1"/>
        <v>-7626271</v>
      </c>
      <c r="X27" s="28">
        <f t="shared" si="1"/>
        <v>-8587926</v>
      </c>
      <c r="Y27" s="28">
        <f t="shared" si="1"/>
        <v>961655</v>
      </c>
      <c r="Z27" s="29">
        <f>+IF(X27&lt;&gt;0,+(Y27/X27)*100,0)</f>
        <v>-11.19775601233639</v>
      </c>
      <c r="AA27" s="30">
        <f>SUM(AA21:AA26)</f>
        <v>-8587926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-5508302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2215402</v>
      </c>
      <c r="L38" s="2">
        <f t="shared" si="3"/>
        <v>515867</v>
      </c>
      <c r="M38" s="2">
        <f t="shared" si="3"/>
        <v>1506645</v>
      </c>
      <c r="N38" s="2">
        <f t="shared" si="3"/>
        <v>4237914</v>
      </c>
      <c r="O38" s="2">
        <f t="shared" si="3"/>
        <v>2509059</v>
      </c>
      <c r="P38" s="2">
        <f t="shared" si="3"/>
        <v>2294268</v>
      </c>
      <c r="Q38" s="2">
        <f t="shared" si="3"/>
        <v>2438372</v>
      </c>
      <c r="R38" s="2">
        <f t="shared" si="3"/>
        <v>7241699</v>
      </c>
      <c r="S38" s="2">
        <f t="shared" si="3"/>
        <v>-113611</v>
      </c>
      <c r="T38" s="2">
        <f t="shared" si="3"/>
        <v>2223032</v>
      </c>
      <c r="U38" s="2">
        <f t="shared" si="3"/>
        <v>1701619</v>
      </c>
      <c r="V38" s="2">
        <f t="shared" si="3"/>
        <v>3811040</v>
      </c>
      <c r="W38" s="2">
        <f t="shared" si="3"/>
        <v>21337716</v>
      </c>
      <c r="X38" s="2">
        <f t="shared" si="3"/>
        <v>-5508302</v>
      </c>
      <c r="Y38" s="2">
        <f t="shared" si="3"/>
        <v>26846018</v>
      </c>
      <c r="Z38" s="34">
        <f>+IF(X38&lt;&gt;0,+(Y38/X38)*100,0)</f>
        <v>-487.37374966005859</v>
      </c>
      <c r="AA38" s="35">
        <f>+AA17+AA27+AA36</f>
        <v>-5508302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8262465</v>
      </c>
      <c r="M39" s="2">
        <f>+L40+M60</f>
        <v>8778332</v>
      </c>
      <c r="N39" s="2">
        <f>+K39</f>
        <v>6047063</v>
      </c>
      <c r="O39" s="2">
        <f>+M40+O60</f>
        <v>10284977</v>
      </c>
      <c r="P39" s="2">
        <f>+O40+P60</f>
        <v>12794036</v>
      </c>
      <c r="Q39" s="2">
        <f>+P40+Q60</f>
        <v>15088304</v>
      </c>
      <c r="R39" s="2">
        <f>+O39</f>
        <v>10284977</v>
      </c>
      <c r="S39" s="2">
        <f>+Q40+S60</f>
        <v>17526676</v>
      </c>
      <c r="T39" s="2">
        <f>+S40+T60</f>
        <v>17413065</v>
      </c>
      <c r="U39" s="2">
        <f>+T40+U60</f>
        <v>19636097</v>
      </c>
      <c r="V39" s="2">
        <f>+S39</f>
        <v>17526676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-5508302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8262465</v>
      </c>
      <c r="L40" s="45">
        <f t="shared" si="4"/>
        <v>8778332</v>
      </c>
      <c r="M40" s="45">
        <f t="shared" si="4"/>
        <v>10284977</v>
      </c>
      <c r="N40" s="45">
        <f>+M40</f>
        <v>10284977</v>
      </c>
      <c r="O40" s="45">
        <f t="shared" si="4"/>
        <v>12794036</v>
      </c>
      <c r="P40" s="45">
        <f t="shared" si="4"/>
        <v>15088304</v>
      </c>
      <c r="Q40" s="45">
        <f t="shared" si="4"/>
        <v>17526676</v>
      </c>
      <c r="R40" s="45">
        <f>+Q40</f>
        <v>17526676</v>
      </c>
      <c r="S40" s="45">
        <f t="shared" si="4"/>
        <v>17413065</v>
      </c>
      <c r="T40" s="45">
        <f t="shared" si="4"/>
        <v>19636097</v>
      </c>
      <c r="U40" s="45">
        <f t="shared" si="4"/>
        <v>21337716</v>
      </c>
      <c r="V40" s="45">
        <f>+U40</f>
        <v>21337716</v>
      </c>
      <c r="W40" s="45">
        <f>+V40</f>
        <v>21337716</v>
      </c>
      <c r="X40" s="45">
        <f t="shared" si="4"/>
        <v>-5508302</v>
      </c>
      <c r="Y40" s="45">
        <f t="shared" si="4"/>
        <v>26846018</v>
      </c>
      <c r="Z40" s="46">
        <f>+IF(X40&lt;&gt;0,+(Y40/X40)*100,0)</f>
        <v>-487.37374966005859</v>
      </c>
      <c r="AA40" s="47">
        <f t="shared" si="4"/>
        <v>-5508302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19041058</v>
      </c>
      <c r="G7" s="20">
        <v>1284035</v>
      </c>
      <c r="H7" s="20">
        <v>1388470</v>
      </c>
      <c r="I7" s="20">
        <v>1331904</v>
      </c>
      <c r="J7" s="20">
        <v>4004409</v>
      </c>
      <c r="K7" s="20">
        <v>1479159</v>
      </c>
      <c r="L7" s="20">
        <v>1401165</v>
      </c>
      <c r="M7" s="20">
        <v>1359423</v>
      </c>
      <c r="N7" s="20">
        <v>4239747</v>
      </c>
      <c r="O7" s="20">
        <v>1457121</v>
      </c>
      <c r="P7" s="20">
        <v>1367874</v>
      </c>
      <c r="Q7" s="20">
        <v>1462794</v>
      </c>
      <c r="R7" s="20">
        <v>4287789</v>
      </c>
      <c r="S7" s="20">
        <v>1393540</v>
      </c>
      <c r="T7" s="20">
        <v>1462105</v>
      </c>
      <c r="U7" s="20">
        <v>1371662</v>
      </c>
      <c r="V7" s="20">
        <v>4227307</v>
      </c>
      <c r="W7" s="20">
        <v>16759252</v>
      </c>
      <c r="X7" s="20">
        <v>19041058</v>
      </c>
      <c r="Y7" s="20">
        <v>-2281806</v>
      </c>
      <c r="Z7" s="21">
        <v>-11.983609314146303</v>
      </c>
      <c r="AA7" s="22">
        <v>19041058</v>
      </c>
    </row>
    <row r="8" spans="1:27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89404</v>
      </c>
      <c r="G8" s="20">
        <v>9426</v>
      </c>
      <c r="H8" s="20">
        <v>4722</v>
      </c>
      <c r="I8" s="20">
        <v>3965</v>
      </c>
      <c r="J8" s="20">
        <v>18113</v>
      </c>
      <c r="K8" s="20">
        <v>3922</v>
      </c>
      <c r="L8" s="20">
        <v>3139</v>
      </c>
      <c r="M8" s="20">
        <v>3565</v>
      </c>
      <c r="N8" s="20">
        <v>10626</v>
      </c>
      <c r="O8" s="20">
        <v>2974</v>
      </c>
      <c r="P8" s="20">
        <v>4131</v>
      </c>
      <c r="Q8" s="20">
        <v>3244</v>
      </c>
      <c r="R8" s="20">
        <v>10349</v>
      </c>
      <c r="S8" s="20">
        <v>5731</v>
      </c>
      <c r="T8" s="20">
        <v>5991</v>
      </c>
      <c r="U8" s="20">
        <v>3913</v>
      </c>
      <c r="V8" s="20">
        <v>15635</v>
      </c>
      <c r="W8" s="20">
        <v>54723</v>
      </c>
      <c r="X8" s="20">
        <v>89404</v>
      </c>
      <c r="Y8" s="20">
        <v>-34681</v>
      </c>
      <c r="Z8" s="21">
        <v>-38.791329247013557</v>
      </c>
      <c r="AA8" s="22">
        <v>89404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6703043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6703043</v>
      </c>
      <c r="Y9" s="20">
        <v>-6703043</v>
      </c>
      <c r="Z9" s="21">
        <v>-100</v>
      </c>
      <c r="AA9" s="22">
        <v>6703043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240000</v>
      </c>
      <c r="Y10" s="20">
        <v>-240000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>
        <v>-1010071</v>
      </c>
      <c r="L14" s="20">
        <v>-792873</v>
      </c>
      <c r="M14" s="20">
        <v>-817830</v>
      </c>
      <c r="N14" s="20">
        <v>-2620774</v>
      </c>
      <c r="O14" s="20">
        <v>-1454651</v>
      </c>
      <c r="P14" s="20">
        <v>-797485</v>
      </c>
      <c r="Q14" s="20">
        <v>-868366</v>
      </c>
      <c r="R14" s="20">
        <v>-3120502</v>
      </c>
      <c r="S14" s="20">
        <v>-926743</v>
      </c>
      <c r="T14" s="20">
        <v>-761158</v>
      </c>
      <c r="U14" s="20">
        <v>-1467732</v>
      </c>
      <c r="V14" s="20">
        <v>-3155633</v>
      </c>
      <c r="W14" s="20">
        <v>-10690996</v>
      </c>
      <c r="X14" s="20"/>
      <c r="Y14" s="20">
        <v>-10690996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26073505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473010</v>
      </c>
      <c r="L17" s="28">
        <f t="shared" si="0"/>
        <v>611431</v>
      </c>
      <c r="M17" s="28">
        <f t="shared" si="0"/>
        <v>545158</v>
      </c>
      <c r="N17" s="28">
        <f t="shared" si="0"/>
        <v>1629599</v>
      </c>
      <c r="O17" s="28">
        <f t="shared" si="0"/>
        <v>5444</v>
      </c>
      <c r="P17" s="28">
        <f t="shared" si="0"/>
        <v>574520</v>
      </c>
      <c r="Q17" s="28">
        <f t="shared" si="0"/>
        <v>597672</v>
      </c>
      <c r="R17" s="28">
        <f t="shared" si="0"/>
        <v>1177636</v>
      </c>
      <c r="S17" s="28">
        <f t="shared" si="0"/>
        <v>472528</v>
      </c>
      <c r="T17" s="28">
        <f t="shared" si="0"/>
        <v>706938</v>
      </c>
      <c r="U17" s="28">
        <f t="shared" si="0"/>
        <v>-92157</v>
      </c>
      <c r="V17" s="28">
        <f t="shared" si="0"/>
        <v>1087309</v>
      </c>
      <c r="W17" s="28">
        <f t="shared" si="0"/>
        <v>6122979</v>
      </c>
      <c r="X17" s="28">
        <f t="shared" si="0"/>
        <v>26073505</v>
      </c>
      <c r="Y17" s="28">
        <f t="shared" si="0"/>
        <v>-19950526</v>
      </c>
      <c r="Z17" s="29">
        <f>+IF(X17&lt;&gt;0,+(Y17/X17)*100,0)</f>
        <v>-76.516471414180799</v>
      </c>
      <c r="AA17" s="30">
        <f>SUM(AA6:AA16)</f>
        <v>26073505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-3678077</v>
      </c>
      <c r="G26" s="20"/>
      <c r="H26" s="20"/>
      <c r="I26" s="20">
        <v>-81720</v>
      </c>
      <c r="J26" s="20">
        <v>-81720</v>
      </c>
      <c r="K26" s="20"/>
      <c r="L26" s="20">
        <v>-61038</v>
      </c>
      <c r="M26" s="20"/>
      <c r="N26" s="20">
        <v>-61038</v>
      </c>
      <c r="O26" s="20">
        <v>-3599365</v>
      </c>
      <c r="P26" s="20"/>
      <c r="Q26" s="20">
        <v>-1859</v>
      </c>
      <c r="R26" s="20">
        <v>-3601224</v>
      </c>
      <c r="S26" s="20"/>
      <c r="T26" s="20"/>
      <c r="U26" s="20">
        <v>-23385</v>
      </c>
      <c r="V26" s="20">
        <v>-23385</v>
      </c>
      <c r="W26" s="20">
        <v>-3767367</v>
      </c>
      <c r="X26" s="20">
        <v>-3678077</v>
      </c>
      <c r="Y26" s="20">
        <v>-89290</v>
      </c>
      <c r="Z26" s="21">
        <v>2.4276272628332687</v>
      </c>
      <c r="AA26" s="22">
        <v>-3678077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-3678077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-61038</v>
      </c>
      <c r="M27" s="28">
        <f t="shared" si="1"/>
        <v>0</v>
      </c>
      <c r="N27" s="28">
        <f t="shared" si="1"/>
        <v>-61038</v>
      </c>
      <c r="O27" s="28">
        <f t="shared" si="1"/>
        <v>-3599365</v>
      </c>
      <c r="P27" s="28">
        <f t="shared" si="1"/>
        <v>0</v>
      </c>
      <c r="Q27" s="28">
        <f t="shared" si="1"/>
        <v>-1859</v>
      </c>
      <c r="R27" s="28">
        <f t="shared" si="1"/>
        <v>-3601224</v>
      </c>
      <c r="S27" s="28">
        <f t="shared" si="1"/>
        <v>0</v>
      </c>
      <c r="T27" s="28">
        <f t="shared" si="1"/>
        <v>0</v>
      </c>
      <c r="U27" s="28">
        <f t="shared" si="1"/>
        <v>-23385</v>
      </c>
      <c r="V27" s="28">
        <f t="shared" si="1"/>
        <v>-23385</v>
      </c>
      <c r="W27" s="28">
        <f t="shared" si="1"/>
        <v>-3767367</v>
      </c>
      <c r="X27" s="28">
        <f t="shared" si="1"/>
        <v>-3678077</v>
      </c>
      <c r="Y27" s="28">
        <f t="shared" si="1"/>
        <v>-89290</v>
      </c>
      <c r="Z27" s="29">
        <f>+IF(X27&lt;&gt;0,+(Y27/X27)*100,0)</f>
        <v>2.4276272628332687</v>
      </c>
      <c r="AA27" s="30">
        <f>SUM(AA21:AA26)</f>
        <v>-3678077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22395428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473010</v>
      </c>
      <c r="L38" s="2">
        <f t="shared" si="3"/>
        <v>550393</v>
      </c>
      <c r="M38" s="2">
        <f t="shared" si="3"/>
        <v>545158</v>
      </c>
      <c r="N38" s="2">
        <f t="shared" si="3"/>
        <v>1568561</v>
      </c>
      <c r="O38" s="2">
        <f t="shared" si="3"/>
        <v>-3593921</v>
      </c>
      <c r="P38" s="2">
        <f t="shared" si="3"/>
        <v>574520</v>
      </c>
      <c r="Q38" s="2">
        <f t="shared" si="3"/>
        <v>595813</v>
      </c>
      <c r="R38" s="2">
        <f t="shared" si="3"/>
        <v>-2423588</v>
      </c>
      <c r="S38" s="2">
        <f t="shared" si="3"/>
        <v>472528</v>
      </c>
      <c r="T38" s="2">
        <f t="shared" si="3"/>
        <v>706938</v>
      </c>
      <c r="U38" s="2">
        <f t="shared" si="3"/>
        <v>-115542</v>
      </c>
      <c r="V38" s="2">
        <f t="shared" si="3"/>
        <v>1063924</v>
      </c>
      <c r="W38" s="2">
        <f t="shared" si="3"/>
        <v>2355612</v>
      </c>
      <c r="X38" s="2">
        <f t="shared" si="3"/>
        <v>22395428</v>
      </c>
      <c r="Y38" s="2">
        <f t="shared" si="3"/>
        <v>-20039816</v>
      </c>
      <c r="Z38" s="34">
        <f>+IF(X38&lt;&gt;0,+(Y38/X38)*100,0)</f>
        <v>-89.481728145584</v>
      </c>
      <c r="AA38" s="35">
        <f>+AA17+AA27+AA36</f>
        <v>22395428</v>
      </c>
    </row>
    <row r="39" spans="1:27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-9095697</v>
      </c>
      <c r="M39" s="2">
        <f>+L40+M60</f>
        <v>-8545304</v>
      </c>
      <c r="N39" s="2">
        <f>+K39</f>
        <v>-9568707</v>
      </c>
      <c r="O39" s="2">
        <f>+M40+O60</f>
        <v>-8000146</v>
      </c>
      <c r="P39" s="2">
        <f>+O40+P60</f>
        <v>-11594067</v>
      </c>
      <c r="Q39" s="2">
        <f>+P40+Q60</f>
        <v>-11019547</v>
      </c>
      <c r="R39" s="2">
        <f>+O39</f>
        <v>-8000146</v>
      </c>
      <c r="S39" s="2">
        <f>+Q40+S60</f>
        <v>-10423734</v>
      </c>
      <c r="T39" s="2">
        <f>+S40+T60</f>
        <v>-9951206</v>
      </c>
      <c r="U39" s="2">
        <f>+T40+U60</f>
        <v>-9244268</v>
      </c>
      <c r="V39" s="2">
        <f>+S39</f>
        <v>-10423734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22395428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-9095697</v>
      </c>
      <c r="L40" s="45">
        <f t="shared" si="4"/>
        <v>-8545304</v>
      </c>
      <c r="M40" s="45">
        <f t="shared" si="4"/>
        <v>-8000146</v>
      </c>
      <c r="N40" s="45">
        <f>+M40</f>
        <v>-8000146</v>
      </c>
      <c r="O40" s="45">
        <f t="shared" si="4"/>
        <v>-11594067</v>
      </c>
      <c r="P40" s="45">
        <f t="shared" si="4"/>
        <v>-11019547</v>
      </c>
      <c r="Q40" s="45">
        <f t="shared" si="4"/>
        <v>-10423734</v>
      </c>
      <c r="R40" s="45">
        <f>+Q40</f>
        <v>-10423734</v>
      </c>
      <c r="S40" s="45">
        <f t="shared" si="4"/>
        <v>-9951206</v>
      </c>
      <c r="T40" s="45">
        <f t="shared" si="4"/>
        <v>-9244268</v>
      </c>
      <c r="U40" s="45">
        <f t="shared" si="4"/>
        <v>-9359810</v>
      </c>
      <c r="V40" s="45">
        <f>+U40</f>
        <v>-9359810</v>
      </c>
      <c r="W40" s="45">
        <f>+V40</f>
        <v>-9359810</v>
      </c>
      <c r="X40" s="45">
        <f t="shared" si="4"/>
        <v>22395428</v>
      </c>
      <c r="Y40" s="45">
        <f t="shared" si="4"/>
        <v>-31755238</v>
      </c>
      <c r="Z40" s="46">
        <f>+IF(X40&lt;&gt;0,+(Y40/X40)*100,0)</f>
        <v>-141.79339640215852</v>
      </c>
      <c r="AA40" s="47">
        <f t="shared" si="4"/>
        <v>22395428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>
        <v>-779986</v>
      </c>
      <c r="L14" s="20">
        <v>-725566</v>
      </c>
      <c r="M14" s="20">
        <v>-663261</v>
      </c>
      <c r="N14" s="20">
        <v>-2168813</v>
      </c>
      <c r="O14" s="20">
        <v>-495730</v>
      </c>
      <c r="P14" s="20">
        <v>-512439</v>
      </c>
      <c r="Q14" s="20">
        <v>-558795</v>
      </c>
      <c r="R14" s="20">
        <v>-1566964</v>
      </c>
      <c r="S14" s="20">
        <v>-624426</v>
      </c>
      <c r="T14" s="20">
        <v>-553604</v>
      </c>
      <c r="U14" s="20">
        <v>-782122</v>
      </c>
      <c r="V14" s="20">
        <v>-1960152</v>
      </c>
      <c r="W14" s="20">
        <v>-6954654</v>
      </c>
      <c r="X14" s="20"/>
      <c r="Y14" s="20">
        <v>-6954654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-779986</v>
      </c>
      <c r="L17" s="28">
        <f t="shared" si="0"/>
        <v>-725566</v>
      </c>
      <c r="M17" s="28">
        <f t="shared" si="0"/>
        <v>-663261</v>
      </c>
      <c r="N17" s="28">
        <f t="shared" si="0"/>
        <v>-2168813</v>
      </c>
      <c r="O17" s="28">
        <f t="shared" si="0"/>
        <v>-495730</v>
      </c>
      <c r="P17" s="28">
        <f t="shared" si="0"/>
        <v>-512439</v>
      </c>
      <c r="Q17" s="28">
        <f t="shared" si="0"/>
        <v>-558795</v>
      </c>
      <c r="R17" s="28">
        <f t="shared" si="0"/>
        <v>-1566964</v>
      </c>
      <c r="S17" s="28">
        <f t="shared" si="0"/>
        <v>-624426</v>
      </c>
      <c r="T17" s="28">
        <f t="shared" si="0"/>
        <v>-553604</v>
      </c>
      <c r="U17" s="28">
        <f t="shared" si="0"/>
        <v>-782122</v>
      </c>
      <c r="V17" s="28">
        <f t="shared" si="0"/>
        <v>-1960152</v>
      </c>
      <c r="W17" s="28">
        <f t="shared" si="0"/>
        <v>-6954654</v>
      </c>
      <c r="X17" s="28">
        <f t="shared" si="0"/>
        <v>0</v>
      </c>
      <c r="Y17" s="28">
        <f t="shared" si="0"/>
        <v>-6954654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>
        <v>-324627</v>
      </c>
      <c r="L26" s="20">
        <v>-132883</v>
      </c>
      <c r="M26" s="20">
        <v>-76232</v>
      </c>
      <c r="N26" s="20">
        <v>-533742</v>
      </c>
      <c r="O26" s="20"/>
      <c r="P26" s="20">
        <v>-86568</v>
      </c>
      <c r="Q26" s="20"/>
      <c r="R26" s="20">
        <v>-86568</v>
      </c>
      <c r="S26" s="20"/>
      <c r="T26" s="20"/>
      <c r="U26" s="20"/>
      <c r="V26" s="20"/>
      <c r="W26" s="20">
        <v>-620310</v>
      </c>
      <c r="X26" s="20">
        <v>-1500000</v>
      </c>
      <c r="Y26" s="20">
        <v>879690</v>
      </c>
      <c r="Z26" s="21">
        <v>-58.646000000000001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-324627</v>
      </c>
      <c r="L27" s="28">
        <f t="shared" si="1"/>
        <v>-132883</v>
      </c>
      <c r="M27" s="28">
        <f t="shared" si="1"/>
        <v>-76232</v>
      </c>
      <c r="N27" s="28">
        <f t="shared" si="1"/>
        <v>-533742</v>
      </c>
      <c r="O27" s="28">
        <f t="shared" si="1"/>
        <v>0</v>
      </c>
      <c r="P27" s="28">
        <f t="shared" si="1"/>
        <v>-86568</v>
      </c>
      <c r="Q27" s="28">
        <f t="shared" si="1"/>
        <v>0</v>
      </c>
      <c r="R27" s="28">
        <f t="shared" si="1"/>
        <v>-86568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-620310</v>
      </c>
      <c r="X27" s="28">
        <f t="shared" si="1"/>
        <v>-1500000</v>
      </c>
      <c r="Y27" s="28">
        <f t="shared" si="1"/>
        <v>879690</v>
      </c>
      <c r="Z27" s="29">
        <f>+IF(X27&lt;&gt;0,+(Y27/X27)*100,0)</f>
        <v>-58.646000000000001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-1104613</v>
      </c>
      <c r="L38" s="2">
        <f t="shared" si="3"/>
        <v>-858449</v>
      </c>
      <c r="M38" s="2">
        <f t="shared" si="3"/>
        <v>-739493</v>
      </c>
      <c r="N38" s="2">
        <f t="shared" si="3"/>
        <v>-2702555</v>
      </c>
      <c r="O38" s="2">
        <f t="shared" si="3"/>
        <v>-495730</v>
      </c>
      <c r="P38" s="2">
        <f t="shared" si="3"/>
        <v>-599007</v>
      </c>
      <c r="Q38" s="2">
        <f t="shared" si="3"/>
        <v>-558795</v>
      </c>
      <c r="R38" s="2">
        <f t="shared" si="3"/>
        <v>-1653532</v>
      </c>
      <c r="S38" s="2">
        <f t="shared" si="3"/>
        <v>-624426</v>
      </c>
      <c r="T38" s="2">
        <f t="shared" si="3"/>
        <v>-553604</v>
      </c>
      <c r="U38" s="2">
        <f t="shared" si="3"/>
        <v>-782122</v>
      </c>
      <c r="V38" s="2">
        <f t="shared" si="3"/>
        <v>-1960152</v>
      </c>
      <c r="W38" s="2">
        <f t="shared" si="3"/>
        <v>-7574964</v>
      </c>
      <c r="X38" s="2">
        <f t="shared" si="3"/>
        <v>-1500000</v>
      </c>
      <c r="Y38" s="2">
        <f t="shared" si="3"/>
        <v>-6074964</v>
      </c>
      <c r="Z38" s="34">
        <f>+IF(X38&lt;&gt;0,+(Y38/X38)*100,0)</f>
        <v>404.99759999999998</v>
      </c>
      <c r="AA38" s="35">
        <f>+AA17+AA27+AA36</f>
        <v>-1500000</v>
      </c>
    </row>
    <row r="39" spans="1:27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-20857573</v>
      </c>
      <c r="M39" s="2">
        <f>+L40+M60</f>
        <v>-21716022</v>
      </c>
      <c r="N39" s="2">
        <f>+K39</f>
        <v>-19752960</v>
      </c>
      <c r="O39" s="2">
        <f>+M40+O60</f>
        <v>-22455515</v>
      </c>
      <c r="P39" s="2">
        <f>+O40+P60</f>
        <v>-22951245</v>
      </c>
      <c r="Q39" s="2">
        <f>+P40+Q60</f>
        <v>-23550252</v>
      </c>
      <c r="R39" s="2">
        <f>+O39</f>
        <v>-22455515</v>
      </c>
      <c r="S39" s="2">
        <f>+Q40+S60</f>
        <v>-24109047</v>
      </c>
      <c r="T39" s="2">
        <f>+S40+T60</f>
        <v>-24733473</v>
      </c>
      <c r="U39" s="2">
        <f>+T40+U60</f>
        <v>-25287077</v>
      </c>
      <c r="V39" s="2">
        <f>+S39</f>
        <v>-24109047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-20857573</v>
      </c>
      <c r="L40" s="45">
        <f t="shared" si="4"/>
        <v>-21716022</v>
      </c>
      <c r="M40" s="45">
        <f t="shared" si="4"/>
        <v>-22455515</v>
      </c>
      <c r="N40" s="45">
        <f>+M40</f>
        <v>-22455515</v>
      </c>
      <c r="O40" s="45">
        <f t="shared" si="4"/>
        <v>-22951245</v>
      </c>
      <c r="P40" s="45">
        <f t="shared" si="4"/>
        <v>-23550252</v>
      </c>
      <c r="Q40" s="45">
        <f t="shared" si="4"/>
        <v>-24109047</v>
      </c>
      <c r="R40" s="45">
        <f>+Q40</f>
        <v>-24109047</v>
      </c>
      <c r="S40" s="45">
        <f t="shared" si="4"/>
        <v>-24733473</v>
      </c>
      <c r="T40" s="45">
        <f t="shared" si="4"/>
        <v>-25287077</v>
      </c>
      <c r="U40" s="45">
        <f t="shared" si="4"/>
        <v>-26069199</v>
      </c>
      <c r="V40" s="45">
        <f>+U40</f>
        <v>-26069199</v>
      </c>
      <c r="W40" s="45">
        <f>+V40</f>
        <v>-26069199</v>
      </c>
      <c r="X40" s="45">
        <f t="shared" si="4"/>
        <v>-1500000</v>
      </c>
      <c r="Y40" s="45">
        <f t="shared" si="4"/>
        <v>-6074964</v>
      </c>
      <c r="Z40" s="46">
        <f>+IF(X40&lt;&gt;0,+(Y40/X40)*100,0)</f>
        <v>404.99759999999998</v>
      </c>
      <c r="AA40" s="47">
        <f t="shared" si="4"/>
        <v>-1500000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-100000</v>
      </c>
      <c r="Y7" s="20">
        <v>100000</v>
      </c>
      <c r="Z7" s="21">
        <v>-100</v>
      </c>
      <c r="AA7" s="22">
        <v>-100000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4701350</v>
      </c>
      <c r="Y9" s="20">
        <v>-4701350</v>
      </c>
      <c r="Z9" s="21">
        <v>-100</v>
      </c>
      <c r="AA9" s="22">
        <v>4701350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>
        <v>-57488</v>
      </c>
      <c r="L14" s="20">
        <v>-21012</v>
      </c>
      <c r="M14" s="20">
        <v>-700</v>
      </c>
      <c r="N14" s="20">
        <v>-79200</v>
      </c>
      <c r="O14" s="20">
        <v>-242753</v>
      </c>
      <c r="P14" s="20"/>
      <c r="Q14" s="20">
        <v>-1890</v>
      </c>
      <c r="R14" s="20">
        <v>-244643</v>
      </c>
      <c r="S14" s="20">
        <v>-37364</v>
      </c>
      <c r="T14" s="20"/>
      <c r="U14" s="20">
        <v>-1900</v>
      </c>
      <c r="V14" s="20">
        <v>-39264</v>
      </c>
      <c r="W14" s="20">
        <v>-374212</v>
      </c>
      <c r="X14" s="20">
        <v>-1700000</v>
      </c>
      <c r="Y14" s="20">
        <v>1325788</v>
      </c>
      <c r="Z14" s="21">
        <v>-77.987529411764712</v>
      </c>
      <c r="AA14" s="22">
        <v>-1700000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-57488</v>
      </c>
      <c r="L17" s="28">
        <f t="shared" si="0"/>
        <v>-21012</v>
      </c>
      <c r="M17" s="28">
        <f t="shared" si="0"/>
        <v>-700</v>
      </c>
      <c r="N17" s="28">
        <f t="shared" si="0"/>
        <v>-79200</v>
      </c>
      <c r="O17" s="28">
        <f t="shared" si="0"/>
        <v>-242753</v>
      </c>
      <c r="P17" s="28">
        <f t="shared" si="0"/>
        <v>0</v>
      </c>
      <c r="Q17" s="28">
        <f t="shared" si="0"/>
        <v>-1890</v>
      </c>
      <c r="R17" s="28">
        <f t="shared" si="0"/>
        <v>-244643</v>
      </c>
      <c r="S17" s="28">
        <f t="shared" si="0"/>
        <v>-37364</v>
      </c>
      <c r="T17" s="28">
        <f t="shared" si="0"/>
        <v>0</v>
      </c>
      <c r="U17" s="28">
        <f t="shared" si="0"/>
        <v>-1900</v>
      </c>
      <c r="V17" s="28">
        <f t="shared" si="0"/>
        <v>-39264</v>
      </c>
      <c r="W17" s="28">
        <f t="shared" si="0"/>
        <v>-374212</v>
      </c>
      <c r="X17" s="28">
        <f t="shared" si="0"/>
        <v>2901350</v>
      </c>
      <c r="Y17" s="28">
        <f t="shared" si="0"/>
        <v>-3275562</v>
      </c>
      <c r="Z17" s="29">
        <f>+IF(X17&lt;&gt;0,+(Y17/X17)*100,0)</f>
        <v>-112.89785789373911</v>
      </c>
      <c r="AA17" s="30">
        <f>SUM(AA6:AA16)</f>
        <v>2901350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>
        <v>-1890552</v>
      </c>
      <c r="L26" s="20"/>
      <c r="M26" s="20">
        <v>-764091</v>
      </c>
      <c r="N26" s="20">
        <v>-2654643</v>
      </c>
      <c r="O26" s="20"/>
      <c r="P26" s="20"/>
      <c r="Q26" s="20"/>
      <c r="R26" s="20"/>
      <c r="S26" s="20"/>
      <c r="T26" s="20"/>
      <c r="U26" s="20"/>
      <c r="V26" s="20"/>
      <c r="W26" s="20">
        <v>-2654643</v>
      </c>
      <c r="X26" s="20">
        <v>-1700000</v>
      </c>
      <c r="Y26" s="20">
        <v>-954643</v>
      </c>
      <c r="Z26" s="21">
        <v>56.155470588235289</v>
      </c>
      <c r="AA26" s="22">
        <v>-1700000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-1890552</v>
      </c>
      <c r="L27" s="28">
        <f t="shared" si="1"/>
        <v>0</v>
      </c>
      <c r="M27" s="28">
        <f t="shared" si="1"/>
        <v>-764091</v>
      </c>
      <c r="N27" s="28">
        <f t="shared" si="1"/>
        <v>-2654643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-2654643</v>
      </c>
      <c r="X27" s="28">
        <f t="shared" si="1"/>
        <v>-1700000</v>
      </c>
      <c r="Y27" s="28">
        <f t="shared" si="1"/>
        <v>-954643</v>
      </c>
      <c r="Z27" s="29">
        <f>+IF(X27&lt;&gt;0,+(Y27/X27)*100,0)</f>
        <v>56.155470588235289</v>
      </c>
      <c r="AA27" s="30">
        <f>SUM(AA21:AA26)</f>
        <v>-1700000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-1948040</v>
      </c>
      <c r="L38" s="2">
        <f t="shared" si="3"/>
        <v>-21012</v>
      </c>
      <c r="M38" s="2">
        <f t="shared" si="3"/>
        <v>-764791</v>
      </c>
      <c r="N38" s="2">
        <f t="shared" si="3"/>
        <v>-2733843</v>
      </c>
      <c r="O38" s="2">
        <f t="shared" si="3"/>
        <v>-242753</v>
      </c>
      <c r="P38" s="2">
        <f t="shared" si="3"/>
        <v>0</v>
      </c>
      <c r="Q38" s="2">
        <f t="shared" si="3"/>
        <v>-1890</v>
      </c>
      <c r="R38" s="2">
        <f t="shared" si="3"/>
        <v>-244643</v>
      </c>
      <c r="S38" s="2">
        <f t="shared" si="3"/>
        <v>-37364</v>
      </c>
      <c r="T38" s="2">
        <f t="shared" si="3"/>
        <v>0</v>
      </c>
      <c r="U38" s="2">
        <f t="shared" si="3"/>
        <v>-1900</v>
      </c>
      <c r="V38" s="2">
        <f t="shared" si="3"/>
        <v>-39264</v>
      </c>
      <c r="W38" s="2">
        <f t="shared" si="3"/>
        <v>-3028855</v>
      </c>
      <c r="X38" s="2">
        <f t="shared" si="3"/>
        <v>1201350</v>
      </c>
      <c r="Y38" s="2">
        <f t="shared" si="3"/>
        <v>-4230205</v>
      </c>
      <c r="Z38" s="34">
        <f>+IF(X38&lt;&gt;0,+(Y38/X38)*100,0)</f>
        <v>-352.12094726765724</v>
      </c>
      <c r="AA38" s="35">
        <f>+AA17+AA27+AA36</f>
        <v>1201350</v>
      </c>
    </row>
    <row r="39" spans="1:27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-1959145</v>
      </c>
      <c r="M39" s="2">
        <f>+L40+M60</f>
        <v>-1980157</v>
      </c>
      <c r="N39" s="2">
        <f>+K39</f>
        <v>-11105</v>
      </c>
      <c r="O39" s="2">
        <f>+M40+O60</f>
        <v>-2744948</v>
      </c>
      <c r="P39" s="2">
        <f>+O40+P60</f>
        <v>-2987701</v>
      </c>
      <c r="Q39" s="2">
        <f>+P40+Q60</f>
        <v>-2987701</v>
      </c>
      <c r="R39" s="2">
        <f>+O39</f>
        <v>-2744948</v>
      </c>
      <c r="S39" s="2">
        <f>+Q40+S60</f>
        <v>-2989591</v>
      </c>
      <c r="T39" s="2">
        <f>+S40+T60</f>
        <v>-3026955</v>
      </c>
      <c r="U39" s="2">
        <f>+T40+U60</f>
        <v>-3026955</v>
      </c>
      <c r="V39" s="2">
        <f>+S39</f>
        <v>-2989591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-1959145</v>
      </c>
      <c r="L40" s="45">
        <f t="shared" si="4"/>
        <v>-1980157</v>
      </c>
      <c r="M40" s="45">
        <f t="shared" si="4"/>
        <v>-2744948</v>
      </c>
      <c r="N40" s="45">
        <f>+M40</f>
        <v>-2744948</v>
      </c>
      <c r="O40" s="45">
        <f t="shared" si="4"/>
        <v>-2987701</v>
      </c>
      <c r="P40" s="45">
        <f t="shared" si="4"/>
        <v>-2987701</v>
      </c>
      <c r="Q40" s="45">
        <f t="shared" si="4"/>
        <v>-2989591</v>
      </c>
      <c r="R40" s="45">
        <f>+Q40</f>
        <v>-2989591</v>
      </c>
      <c r="S40" s="45">
        <f t="shared" si="4"/>
        <v>-3026955</v>
      </c>
      <c r="T40" s="45">
        <f t="shared" si="4"/>
        <v>-3026955</v>
      </c>
      <c r="U40" s="45">
        <f t="shared" si="4"/>
        <v>-3028855</v>
      </c>
      <c r="V40" s="45">
        <f>+U40</f>
        <v>-3028855</v>
      </c>
      <c r="W40" s="45">
        <f>+V40</f>
        <v>-3028855</v>
      </c>
      <c r="X40" s="45">
        <f t="shared" si="4"/>
        <v>14250038</v>
      </c>
      <c r="Y40" s="45">
        <f t="shared" si="4"/>
        <v>-17278893</v>
      </c>
      <c r="Z40" s="46">
        <f>+IF(X40&lt;&gt;0,+(Y40/X40)*100,0)</f>
        <v>-121.2550661268412</v>
      </c>
      <c r="AA40" s="47">
        <f t="shared" si="4"/>
        <v>14250038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>
        <v>333543</v>
      </c>
      <c r="L14" s="20">
        <v>13811</v>
      </c>
      <c r="M14" s="20">
        <v>42798</v>
      </c>
      <c r="N14" s="20">
        <v>390152</v>
      </c>
      <c r="O14" s="20">
        <v>-34918</v>
      </c>
      <c r="P14" s="20">
        <v>19057</v>
      </c>
      <c r="Q14" s="20">
        <v>-29357</v>
      </c>
      <c r="R14" s="20">
        <v>-45218</v>
      </c>
      <c r="S14" s="20">
        <v>13679</v>
      </c>
      <c r="T14" s="20">
        <v>-57057</v>
      </c>
      <c r="U14" s="20">
        <v>-3511</v>
      </c>
      <c r="V14" s="20">
        <v>-46889</v>
      </c>
      <c r="W14" s="20">
        <v>658811</v>
      </c>
      <c r="X14" s="20">
        <v>84214</v>
      </c>
      <c r="Y14" s="20">
        <v>574597</v>
      </c>
      <c r="Z14" s="21">
        <v>682.30579238606413</v>
      </c>
      <c r="AA14" s="22">
        <v>84214</v>
      </c>
    </row>
    <row r="15" spans="1:27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>
        <v>-94739</v>
      </c>
      <c r="P15" s="20"/>
      <c r="Q15" s="20"/>
      <c r="R15" s="20">
        <v>-94739</v>
      </c>
      <c r="S15" s="20"/>
      <c r="T15" s="20"/>
      <c r="U15" s="20">
        <v>-70130</v>
      </c>
      <c r="V15" s="20">
        <v>-70130</v>
      </c>
      <c r="W15" s="20">
        <v>-164869</v>
      </c>
      <c r="X15" s="20">
        <v>-164870</v>
      </c>
      <c r="Y15" s="20">
        <v>1</v>
      </c>
      <c r="Z15" s="21"/>
      <c r="AA15" s="22">
        <v>-164870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333543</v>
      </c>
      <c r="L17" s="28">
        <f t="shared" si="0"/>
        <v>13811</v>
      </c>
      <c r="M17" s="28">
        <f t="shared" si="0"/>
        <v>42798</v>
      </c>
      <c r="N17" s="28">
        <f t="shared" si="0"/>
        <v>390152</v>
      </c>
      <c r="O17" s="28">
        <f t="shared" si="0"/>
        <v>-129657</v>
      </c>
      <c r="P17" s="28">
        <f t="shared" si="0"/>
        <v>19057</v>
      </c>
      <c r="Q17" s="28">
        <f t="shared" si="0"/>
        <v>-29357</v>
      </c>
      <c r="R17" s="28">
        <f t="shared" si="0"/>
        <v>-139957</v>
      </c>
      <c r="S17" s="28">
        <f t="shared" si="0"/>
        <v>13679</v>
      </c>
      <c r="T17" s="28">
        <f t="shared" si="0"/>
        <v>-57057</v>
      </c>
      <c r="U17" s="28">
        <f t="shared" si="0"/>
        <v>-73641</v>
      </c>
      <c r="V17" s="28">
        <f t="shared" si="0"/>
        <v>-117019</v>
      </c>
      <c r="W17" s="28">
        <f t="shared" si="0"/>
        <v>493942</v>
      </c>
      <c r="X17" s="28">
        <f t="shared" si="0"/>
        <v>-80656</v>
      </c>
      <c r="Y17" s="28">
        <f t="shared" si="0"/>
        <v>574598</v>
      </c>
      <c r="Z17" s="29">
        <f>+IF(X17&lt;&gt;0,+(Y17/X17)*100,0)</f>
        <v>-712.40577266415391</v>
      </c>
      <c r="AA17" s="30">
        <f>SUM(AA6:AA16)</f>
        <v>-80656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333543</v>
      </c>
      <c r="L38" s="2">
        <f t="shared" si="3"/>
        <v>13811</v>
      </c>
      <c r="M38" s="2">
        <f t="shared" si="3"/>
        <v>42798</v>
      </c>
      <c r="N38" s="2">
        <f t="shared" si="3"/>
        <v>390152</v>
      </c>
      <c r="O38" s="2">
        <f t="shared" si="3"/>
        <v>-129657</v>
      </c>
      <c r="P38" s="2">
        <f t="shared" si="3"/>
        <v>19057</v>
      </c>
      <c r="Q38" s="2">
        <f t="shared" si="3"/>
        <v>-29357</v>
      </c>
      <c r="R38" s="2">
        <f t="shared" si="3"/>
        <v>-139957</v>
      </c>
      <c r="S38" s="2">
        <f t="shared" si="3"/>
        <v>13679</v>
      </c>
      <c r="T38" s="2">
        <f t="shared" si="3"/>
        <v>-57057</v>
      </c>
      <c r="U38" s="2">
        <f t="shared" si="3"/>
        <v>-73641</v>
      </c>
      <c r="V38" s="2">
        <f t="shared" si="3"/>
        <v>-117019</v>
      </c>
      <c r="W38" s="2">
        <f t="shared" si="3"/>
        <v>493942</v>
      </c>
      <c r="X38" s="2">
        <f t="shared" si="3"/>
        <v>-80656</v>
      </c>
      <c r="Y38" s="2">
        <f t="shared" si="3"/>
        <v>574598</v>
      </c>
      <c r="Z38" s="34">
        <f>+IF(X38&lt;&gt;0,+(Y38/X38)*100,0)</f>
        <v>-712.40577266415391</v>
      </c>
      <c r="AA38" s="35">
        <f>+AA17+AA27+AA36</f>
        <v>-80656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694309</v>
      </c>
      <c r="M39" s="2">
        <f>+L40+M60</f>
        <v>708120</v>
      </c>
      <c r="N39" s="2">
        <f>+K39</f>
        <v>360766</v>
      </c>
      <c r="O39" s="2">
        <f>+M40+O60</f>
        <v>750918</v>
      </c>
      <c r="P39" s="2">
        <f>+O40+P60</f>
        <v>621261</v>
      </c>
      <c r="Q39" s="2">
        <f>+P40+Q60</f>
        <v>640318</v>
      </c>
      <c r="R39" s="2">
        <f>+O39</f>
        <v>750918</v>
      </c>
      <c r="S39" s="2">
        <f>+Q40+S60</f>
        <v>610961</v>
      </c>
      <c r="T39" s="2">
        <f>+S40+T60</f>
        <v>624640</v>
      </c>
      <c r="U39" s="2">
        <f>+T40+U60</f>
        <v>567583</v>
      </c>
      <c r="V39" s="2">
        <f>+S39</f>
        <v>610961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694309</v>
      </c>
      <c r="L40" s="45">
        <f t="shared" si="4"/>
        <v>708120</v>
      </c>
      <c r="M40" s="45">
        <f t="shared" si="4"/>
        <v>750918</v>
      </c>
      <c r="N40" s="45">
        <f>+M40</f>
        <v>750918</v>
      </c>
      <c r="O40" s="45">
        <f t="shared" si="4"/>
        <v>621261</v>
      </c>
      <c r="P40" s="45">
        <f t="shared" si="4"/>
        <v>640318</v>
      </c>
      <c r="Q40" s="45">
        <f t="shared" si="4"/>
        <v>610961</v>
      </c>
      <c r="R40" s="45">
        <f>+Q40</f>
        <v>610961</v>
      </c>
      <c r="S40" s="45">
        <f t="shared" si="4"/>
        <v>624640</v>
      </c>
      <c r="T40" s="45">
        <f t="shared" si="4"/>
        <v>567583</v>
      </c>
      <c r="U40" s="45">
        <f t="shared" si="4"/>
        <v>493942</v>
      </c>
      <c r="V40" s="45">
        <f>+U40</f>
        <v>493942</v>
      </c>
      <c r="W40" s="45">
        <f>+V40</f>
        <v>493942</v>
      </c>
      <c r="X40" s="45">
        <f t="shared" si="4"/>
        <v>-80656</v>
      </c>
      <c r="Y40" s="45">
        <f t="shared" si="4"/>
        <v>574598</v>
      </c>
      <c r="Z40" s="46">
        <f>+IF(X40&lt;&gt;0,+(Y40/X40)*100,0)</f>
        <v>-712.40577266415391</v>
      </c>
      <c r="AA40" s="47">
        <f t="shared" si="4"/>
        <v>-80656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>
        <v>4581</v>
      </c>
      <c r="L7" s="20">
        <v>13580</v>
      </c>
      <c r="M7" s="20">
        <v>9057</v>
      </c>
      <c r="N7" s="20">
        <v>27218</v>
      </c>
      <c r="O7" s="20">
        <v>4715</v>
      </c>
      <c r="P7" s="20">
        <v>774</v>
      </c>
      <c r="Q7" s="20">
        <v>3194</v>
      </c>
      <c r="R7" s="20">
        <v>8683</v>
      </c>
      <c r="S7" s="20">
        <v>5602</v>
      </c>
      <c r="T7" s="20">
        <v>7268</v>
      </c>
      <c r="U7" s="20">
        <v>1170</v>
      </c>
      <c r="V7" s="20">
        <v>14040</v>
      </c>
      <c r="W7" s="20">
        <v>62267</v>
      </c>
      <c r="X7" s="20"/>
      <c r="Y7" s="20">
        <v>62267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>
        <v>-3478683</v>
      </c>
      <c r="L14" s="20">
        <v>-3187482</v>
      </c>
      <c r="M14" s="20">
        <v>-2811590</v>
      </c>
      <c r="N14" s="20">
        <v>-9477755</v>
      </c>
      <c r="O14" s="20">
        <v>-5899475</v>
      </c>
      <c r="P14" s="20">
        <v>-5884196</v>
      </c>
      <c r="Q14" s="20">
        <v>-5148261</v>
      </c>
      <c r="R14" s="20">
        <v>-16931932</v>
      </c>
      <c r="S14" s="20">
        <v>-2984208</v>
      </c>
      <c r="T14" s="20">
        <v>-5489300</v>
      </c>
      <c r="U14" s="20">
        <v>-3954934</v>
      </c>
      <c r="V14" s="20">
        <v>-12428442</v>
      </c>
      <c r="W14" s="20">
        <v>-50855953</v>
      </c>
      <c r="X14" s="20"/>
      <c r="Y14" s="20">
        <v>-50855953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-3474102</v>
      </c>
      <c r="L17" s="28">
        <f t="shared" si="0"/>
        <v>-3173902</v>
      </c>
      <c r="M17" s="28">
        <f t="shared" si="0"/>
        <v>-2802533</v>
      </c>
      <c r="N17" s="28">
        <f t="shared" si="0"/>
        <v>-9450537</v>
      </c>
      <c r="O17" s="28">
        <f t="shared" si="0"/>
        <v>-5894760</v>
      </c>
      <c r="P17" s="28">
        <f t="shared" si="0"/>
        <v>-5883422</v>
      </c>
      <c r="Q17" s="28">
        <f t="shared" si="0"/>
        <v>-5145067</v>
      </c>
      <c r="R17" s="28">
        <f t="shared" si="0"/>
        <v>-16923249</v>
      </c>
      <c r="S17" s="28">
        <f t="shared" si="0"/>
        <v>-2978606</v>
      </c>
      <c r="T17" s="28">
        <f t="shared" si="0"/>
        <v>-5482032</v>
      </c>
      <c r="U17" s="28">
        <f t="shared" si="0"/>
        <v>-3953764</v>
      </c>
      <c r="V17" s="28">
        <f t="shared" si="0"/>
        <v>-12414402</v>
      </c>
      <c r="W17" s="28">
        <f t="shared" si="0"/>
        <v>-50793686</v>
      </c>
      <c r="X17" s="28">
        <f t="shared" si="0"/>
        <v>0</v>
      </c>
      <c r="Y17" s="28">
        <f t="shared" si="0"/>
        <v>-50793686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>
        <v>-211749</v>
      </c>
      <c r="L26" s="20">
        <v>-519791</v>
      </c>
      <c r="M26" s="20">
        <v>-275223</v>
      </c>
      <c r="N26" s="20">
        <v>-1006763</v>
      </c>
      <c r="O26" s="20">
        <v>-845931</v>
      </c>
      <c r="P26" s="20">
        <v>-1548437</v>
      </c>
      <c r="Q26" s="20"/>
      <c r="R26" s="20">
        <v>-2394368</v>
      </c>
      <c r="S26" s="20">
        <v>-237075</v>
      </c>
      <c r="T26" s="20">
        <v>24930</v>
      </c>
      <c r="U26" s="20">
        <v>-7762</v>
      </c>
      <c r="V26" s="20">
        <v>-219907</v>
      </c>
      <c r="W26" s="20">
        <v>-3811431</v>
      </c>
      <c r="X26" s="20"/>
      <c r="Y26" s="20">
        <v>-3811431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-211749</v>
      </c>
      <c r="L27" s="28">
        <f t="shared" si="1"/>
        <v>-519791</v>
      </c>
      <c r="M27" s="28">
        <f t="shared" si="1"/>
        <v>-275223</v>
      </c>
      <c r="N27" s="28">
        <f t="shared" si="1"/>
        <v>-1006763</v>
      </c>
      <c r="O27" s="28">
        <f t="shared" si="1"/>
        <v>-845931</v>
      </c>
      <c r="P27" s="28">
        <f t="shared" si="1"/>
        <v>-1548437</v>
      </c>
      <c r="Q27" s="28">
        <f t="shared" si="1"/>
        <v>0</v>
      </c>
      <c r="R27" s="28">
        <f t="shared" si="1"/>
        <v>-2394368</v>
      </c>
      <c r="S27" s="28">
        <f t="shared" si="1"/>
        <v>-237075</v>
      </c>
      <c r="T27" s="28">
        <f t="shared" si="1"/>
        <v>24930</v>
      </c>
      <c r="U27" s="28">
        <f t="shared" si="1"/>
        <v>-7762</v>
      </c>
      <c r="V27" s="28">
        <f t="shared" si="1"/>
        <v>-219907</v>
      </c>
      <c r="W27" s="28">
        <f t="shared" si="1"/>
        <v>-3811431</v>
      </c>
      <c r="X27" s="28">
        <f t="shared" si="1"/>
        <v>0</v>
      </c>
      <c r="Y27" s="28">
        <f t="shared" si="1"/>
        <v>-3811431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-3685851</v>
      </c>
      <c r="L38" s="2">
        <f t="shared" si="3"/>
        <v>-3693693</v>
      </c>
      <c r="M38" s="2">
        <f t="shared" si="3"/>
        <v>-3077756</v>
      </c>
      <c r="N38" s="2">
        <f t="shared" si="3"/>
        <v>-10457300</v>
      </c>
      <c r="O38" s="2">
        <f t="shared" si="3"/>
        <v>-6740691</v>
      </c>
      <c r="P38" s="2">
        <f t="shared" si="3"/>
        <v>-7431859</v>
      </c>
      <c r="Q38" s="2">
        <f t="shared" si="3"/>
        <v>-5145067</v>
      </c>
      <c r="R38" s="2">
        <f t="shared" si="3"/>
        <v>-19317617</v>
      </c>
      <c r="S38" s="2">
        <f t="shared" si="3"/>
        <v>-3215681</v>
      </c>
      <c r="T38" s="2">
        <f t="shared" si="3"/>
        <v>-5457102</v>
      </c>
      <c r="U38" s="2">
        <f t="shared" si="3"/>
        <v>-3961526</v>
      </c>
      <c r="V38" s="2">
        <f t="shared" si="3"/>
        <v>-12634309</v>
      </c>
      <c r="W38" s="2">
        <f t="shared" si="3"/>
        <v>-54605117</v>
      </c>
      <c r="X38" s="2">
        <f t="shared" si="3"/>
        <v>0</v>
      </c>
      <c r="Y38" s="2">
        <f t="shared" si="3"/>
        <v>-54605117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-15881742</v>
      </c>
      <c r="M39" s="2">
        <f>+L40+M60</f>
        <v>-19575435</v>
      </c>
      <c r="N39" s="2">
        <f>+K39</f>
        <v>-12195891</v>
      </c>
      <c r="O39" s="2">
        <f>+M40+O60</f>
        <v>-22653191</v>
      </c>
      <c r="P39" s="2">
        <f>+O40+P60</f>
        <v>-29393882</v>
      </c>
      <c r="Q39" s="2">
        <f>+P40+Q60</f>
        <v>-36825741</v>
      </c>
      <c r="R39" s="2">
        <f>+O39</f>
        <v>-22653191</v>
      </c>
      <c r="S39" s="2">
        <f>+Q40+S60</f>
        <v>-41970808</v>
      </c>
      <c r="T39" s="2">
        <f>+S40+T60</f>
        <v>-45186489</v>
      </c>
      <c r="U39" s="2">
        <f>+T40+U60</f>
        <v>-50643591</v>
      </c>
      <c r="V39" s="2">
        <f>+S39</f>
        <v>-41970808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-15881742</v>
      </c>
      <c r="L40" s="45">
        <f t="shared" si="4"/>
        <v>-19575435</v>
      </c>
      <c r="M40" s="45">
        <f t="shared" si="4"/>
        <v>-22653191</v>
      </c>
      <c r="N40" s="45">
        <f>+M40</f>
        <v>-22653191</v>
      </c>
      <c r="O40" s="45">
        <f t="shared" si="4"/>
        <v>-29393882</v>
      </c>
      <c r="P40" s="45">
        <f t="shared" si="4"/>
        <v>-36825741</v>
      </c>
      <c r="Q40" s="45">
        <f t="shared" si="4"/>
        <v>-41970808</v>
      </c>
      <c r="R40" s="45">
        <f>+Q40</f>
        <v>-41970808</v>
      </c>
      <c r="S40" s="45">
        <f t="shared" si="4"/>
        <v>-45186489</v>
      </c>
      <c r="T40" s="45">
        <f t="shared" si="4"/>
        <v>-50643591</v>
      </c>
      <c r="U40" s="45">
        <f t="shared" si="4"/>
        <v>-54605117</v>
      </c>
      <c r="V40" s="45">
        <f>+U40</f>
        <v>-54605117</v>
      </c>
      <c r="W40" s="45">
        <f>+V40</f>
        <v>-54605117</v>
      </c>
      <c r="X40" s="45">
        <f t="shared" si="4"/>
        <v>0</v>
      </c>
      <c r="Y40" s="45">
        <f t="shared" si="4"/>
        <v>-54605117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>
        <v>637</v>
      </c>
      <c r="P7" s="20">
        <v>386</v>
      </c>
      <c r="Q7" s="20">
        <v>1087</v>
      </c>
      <c r="R7" s="20">
        <v>2110</v>
      </c>
      <c r="S7" s="20">
        <v>654</v>
      </c>
      <c r="T7" s="20">
        <v>889</v>
      </c>
      <c r="U7" s="20">
        <v>973</v>
      </c>
      <c r="V7" s="20">
        <v>2516</v>
      </c>
      <c r="W7" s="20">
        <v>7733</v>
      </c>
      <c r="X7" s="20">
        <v>172403105</v>
      </c>
      <c r="Y7" s="20">
        <v>-172395372</v>
      </c>
      <c r="Z7" s="21">
        <v>-99.995514581944448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>
        <v>1147</v>
      </c>
      <c r="Q8" s="20">
        <v>1744</v>
      </c>
      <c r="R8" s="20">
        <v>2891</v>
      </c>
      <c r="S8" s="20"/>
      <c r="T8" s="20"/>
      <c r="U8" s="20">
        <v>681</v>
      </c>
      <c r="V8" s="20">
        <v>681</v>
      </c>
      <c r="W8" s="20">
        <v>3912</v>
      </c>
      <c r="X8" s="20">
        <v>23439490</v>
      </c>
      <c r="Y8" s="20">
        <v>-23435578</v>
      </c>
      <c r="Z8" s="21">
        <v>-99.983310217073836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>
        <v>853</v>
      </c>
      <c r="Q9" s="20"/>
      <c r="R9" s="20">
        <v>853</v>
      </c>
      <c r="S9" s="20"/>
      <c r="T9" s="20"/>
      <c r="U9" s="20">
        <v>853</v>
      </c>
      <c r="V9" s="20">
        <v>853</v>
      </c>
      <c r="W9" s="20">
        <v>1706</v>
      </c>
      <c r="X9" s="20">
        <v>52896626</v>
      </c>
      <c r="Y9" s="20">
        <v>-52894920</v>
      </c>
      <c r="Z9" s="21">
        <v>-99.996774841556061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>
        <v>-5555484</v>
      </c>
      <c r="P14" s="20">
        <v>-6327289</v>
      </c>
      <c r="Q14" s="20">
        <v>-5199620</v>
      </c>
      <c r="R14" s="20">
        <v>-17082393</v>
      </c>
      <c r="S14" s="20">
        <v>-3896375</v>
      </c>
      <c r="T14" s="20">
        <v>-4773115</v>
      </c>
      <c r="U14" s="20">
        <v>-12721915</v>
      </c>
      <c r="V14" s="20">
        <v>-21391405</v>
      </c>
      <c r="W14" s="20">
        <v>-69715359</v>
      </c>
      <c r="X14" s="20"/>
      <c r="Y14" s="20">
        <v>-69715359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-5554847</v>
      </c>
      <c r="P17" s="28">
        <f t="shared" si="0"/>
        <v>-6324903</v>
      </c>
      <c r="Q17" s="28">
        <f t="shared" si="0"/>
        <v>-5196789</v>
      </c>
      <c r="R17" s="28">
        <f t="shared" si="0"/>
        <v>-17076539</v>
      </c>
      <c r="S17" s="28">
        <f t="shared" si="0"/>
        <v>-3895721</v>
      </c>
      <c r="T17" s="28">
        <f t="shared" si="0"/>
        <v>-4772226</v>
      </c>
      <c r="U17" s="28">
        <f t="shared" si="0"/>
        <v>-12719408</v>
      </c>
      <c r="V17" s="28">
        <f t="shared" si="0"/>
        <v>-21387355</v>
      </c>
      <c r="W17" s="28">
        <f t="shared" si="0"/>
        <v>-69702008</v>
      </c>
      <c r="X17" s="28">
        <f t="shared" si="0"/>
        <v>248739221</v>
      </c>
      <c r="Y17" s="28">
        <f t="shared" si="0"/>
        <v>-318441229</v>
      </c>
      <c r="Z17" s="29">
        <f>+IF(X17&lt;&gt;0,+(Y17/X17)*100,0)</f>
        <v>-128.02212201187203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>
        <v>-2734797</v>
      </c>
      <c r="P26" s="20">
        <v>-946827</v>
      </c>
      <c r="Q26" s="20">
        <v>-3458845</v>
      </c>
      <c r="R26" s="20">
        <v>-7140469</v>
      </c>
      <c r="S26" s="20">
        <v>-791830</v>
      </c>
      <c r="T26" s="20">
        <v>-461761</v>
      </c>
      <c r="U26" s="20">
        <v>-4633285</v>
      </c>
      <c r="V26" s="20">
        <v>-5886876</v>
      </c>
      <c r="W26" s="20">
        <v>-24292785</v>
      </c>
      <c r="X26" s="20"/>
      <c r="Y26" s="20">
        <v>-24292785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-2734797</v>
      </c>
      <c r="P27" s="28">
        <f t="shared" si="1"/>
        <v>-946827</v>
      </c>
      <c r="Q27" s="28">
        <f t="shared" si="1"/>
        <v>-3458845</v>
      </c>
      <c r="R27" s="28">
        <f t="shared" si="1"/>
        <v>-7140469</v>
      </c>
      <c r="S27" s="28">
        <f t="shared" si="1"/>
        <v>-791830</v>
      </c>
      <c r="T27" s="28">
        <f t="shared" si="1"/>
        <v>-461761</v>
      </c>
      <c r="U27" s="28">
        <f t="shared" si="1"/>
        <v>-4633285</v>
      </c>
      <c r="V27" s="28">
        <f t="shared" si="1"/>
        <v>-5886876</v>
      </c>
      <c r="W27" s="28">
        <f t="shared" si="1"/>
        <v>-24292785</v>
      </c>
      <c r="X27" s="28">
        <f t="shared" si="1"/>
        <v>0</v>
      </c>
      <c r="Y27" s="28">
        <f t="shared" si="1"/>
        <v>-24292785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-8289644</v>
      </c>
      <c r="P38" s="2">
        <f t="shared" si="3"/>
        <v>-7271730</v>
      </c>
      <c r="Q38" s="2">
        <f t="shared" si="3"/>
        <v>-8655634</v>
      </c>
      <c r="R38" s="2">
        <f t="shared" si="3"/>
        <v>-24217008</v>
      </c>
      <c r="S38" s="2">
        <f t="shared" si="3"/>
        <v>-4687551</v>
      </c>
      <c r="T38" s="2">
        <f t="shared" si="3"/>
        <v>-5233987</v>
      </c>
      <c r="U38" s="2">
        <f t="shared" si="3"/>
        <v>-17352693</v>
      </c>
      <c r="V38" s="2">
        <f t="shared" si="3"/>
        <v>-27274231</v>
      </c>
      <c r="W38" s="2">
        <f t="shared" si="3"/>
        <v>-93994793</v>
      </c>
      <c r="X38" s="2">
        <f t="shared" si="3"/>
        <v>248739221</v>
      </c>
      <c r="Y38" s="2">
        <f t="shared" si="3"/>
        <v>-342734014</v>
      </c>
      <c r="Z38" s="34">
        <f>+IF(X38&lt;&gt;0,+(Y38/X38)*100,0)</f>
        <v>-137.78848893315461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-132197747</v>
      </c>
      <c r="Q39" s="2">
        <f>+P40+Q60</f>
        <v>-139469477</v>
      </c>
      <c r="R39" s="2">
        <f>+O39</f>
        <v>-123908103</v>
      </c>
      <c r="S39" s="2">
        <f>+Q40+S60</f>
        <v>-148125111</v>
      </c>
      <c r="T39" s="2">
        <f>+S40+T60</f>
        <v>-152812662</v>
      </c>
      <c r="U39" s="2">
        <f>+T40+U60</f>
        <v>-158046649</v>
      </c>
      <c r="V39" s="2">
        <f>+S39</f>
        <v>-148125111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-132197747</v>
      </c>
      <c r="P40" s="45">
        <f t="shared" si="4"/>
        <v>-139469477</v>
      </c>
      <c r="Q40" s="45">
        <f t="shared" si="4"/>
        <v>-148125111</v>
      </c>
      <c r="R40" s="45">
        <f>+Q40</f>
        <v>-148125111</v>
      </c>
      <c r="S40" s="45">
        <f t="shared" si="4"/>
        <v>-152812662</v>
      </c>
      <c r="T40" s="45">
        <f t="shared" si="4"/>
        <v>-158046649</v>
      </c>
      <c r="U40" s="45">
        <f t="shared" si="4"/>
        <v>-175399342</v>
      </c>
      <c r="V40" s="45">
        <f>+U40</f>
        <v>-175399342</v>
      </c>
      <c r="W40" s="45">
        <f>+V40</f>
        <v>-175399342</v>
      </c>
      <c r="X40" s="45">
        <f t="shared" si="4"/>
        <v>248739221</v>
      </c>
      <c r="Y40" s="45">
        <f t="shared" si="4"/>
        <v>-342734014</v>
      </c>
      <c r="Z40" s="46">
        <f>+IF(X40&lt;&gt;0,+(Y40/X40)*100,0)</f>
        <v>-137.78848893315461</v>
      </c>
      <c r="AA40" s="47">
        <f t="shared" si="4"/>
        <v>248739221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>
        <v>743</v>
      </c>
      <c r="M7" s="20"/>
      <c r="N7" s="20">
        <v>743</v>
      </c>
      <c r="O7" s="20">
        <v>743</v>
      </c>
      <c r="P7" s="20"/>
      <c r="Q7" s="20"/>
      <c r="R7" s="20">
        <v>743</v>
      </c>
      <c r="S7" s="20"/>
      <c r="T7" s="20"/>
      <c r="U7" s="20"/>
      <c r="V7" s="20"/>
      <c r="W7" s="20">
        <v>1486</v>
      </c>
      <c r="X7" s="20"/>
      <c r="Y7" s="20">
        <v>1486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>
        <v>-1238765</v>
      </c>
      <c r="L14" s="20">
        <v>-771632</v>
      </c>
      <c r="M14" s="20">
        <v>-807828</v>
      </c>
      <c r="N14" s="20">
        <v>-2818225</v>
      </c>
      <c r="O14" s="20">
        <v>-1005361</v>
      </c>
      <c r="P14" s="20">
        <v>-248970</v>
      </c>
      <c r="Q14" s="20">
        <v>-1270718</v>
      </c>
      <c r="R14" s="20">
        <v>-2525049</v>
      </c>
      <c r="S14" s="20">
        <v>-918355</v>
      </c>
      <c r="T14" s="20">
        <v>-1229211</v>
      </c>
      <c r="U14" s="20">
        <v>-1301324</v>
      </c>
      <c r="V14" s="20">
        <v>-3448890</v>
      </c>
      <c r="W14" s="20">
        <v>-10390231</v>
      </c>
      <c r="X14" s="20"/>
      <c r="Y14" s="20">
        <v>-10390231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-50532</v>
      </c>
      <c r="L15" s="20">
        <v>-143449</v>
      </c>
      <c r="M15" s="20">
        <v>-286899</v>
      </c>
      <c r="N15" s="20">
        <v>-480880</v>
      </c>
      <c r="O15" s="20">
        <v>-286435</v>
      </c>
      <c r="P15" s="20">
        <v>-320228</v>
      </c>
      <c r="Q15" s="20">
        <v>-320228</v>
      </c>
      <c r="R15" s="20">
        <v>-926891</v>
      </c>
      <c r="S15" s="20">
        <v>-320228</v>
      </c>
      <c r="T15" s="20">
        <v>-320228</v>
      </c>
      <c r="U15" s="20">
        <v>-320228</v>
      </c>
      <c r="V15" s="20">
        <v>-960684</v>
      </c>
      <c r="W15" s="20">
        <v>-2368455</v>
      </c>
      <c r="X15" s="20"/>
      <c r="Y15" s="20">
        <v>-2368455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-1289297</v>
      </c>
      <c r="L17" s="28">
        <f t="shared" si="0"/>
        <v>-914338</v>
      </c>
      <c r="M17" s="28">
        <f t="shared" si="0"/>
        <v>-1094727</v>
      </c>
      <c r="N17" s="28">
        <f t="shared" si="0"/>
        <v>-3298362</v>
      </c>
      <c r="O17" s="28">
        <f t="shared" si="0"/>
        <v>-1291053</v>
      </c>
      <c r="P17" s="28">
        <f t="shared" si="0"/>
        <v>-569198</v>
      </c>
      <c r="Q17" s="28">
        <f t="shared" si="0"/>
        <v>-1590946</v>
      </c>
      <c r="R17" s="28">
        <f t="shared" si="0"/>
        <v>-3451197</v>
      </c>
      <c r="S17" s="28">
        <f t="shared" si="0"/>
        <v>-1238583</v>
      </c>
      <c r="T17" s="28">
        <f t="shared" si="0"/>
        <v>-1549439</v>
      </c>
      <c r="U17" s="28">
        <f t="shared" si="0"/>
        <v>-1621552</v>
      </c>
      <c r="V17" s="28">
        <f t="shared" si="0"/>
        <v>-4409574</v>
      </c>
      <c r="W17" s="28">
        <f t="shared" si="0"/>
        <v>-12757200</v>
      </c>
      <c r="X17" s="28">
        <f t="shared" si="0"/>
        <v>0</v>
      </c>
      <c r="Y17" s="28">
        <f t="shared" si="0"/>
        <v>-12757200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-1534943</v>
      </c>
      <c r="L26" s="20"/>
      <c r="M26" s="20"/>
      <c r="N26" s="20">
        <v>-1534943</v>
      </c>
      <c r="O26" s="20"/>
      <c r="P26" s="20"/>
      <c r="Q26" s="20"/>
      <c r="R26" s="20"/>
      <c r="S26" s="20">
        <v>-433968</v>
      </c>
      <c r="T26" s="20"/>
      <c r="U26" s="20">
        <v>-25556</v>
      </c>
      <c r="V26" s="20">
        <v>-459524</v>
      </c>
      <c r="W26" s="20">
        <v>-1994467</v>
      </c>
      <c r="X26" s="20"/>
      <c r="Y26" s="20">
        <v>-1994467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-1534943</v>
      </c>
      <c r="L27" s="28">
        <f t="shared" si="1"/>
        <v>0</v>
      </c>
      <c r="M27" s="28">
        <f t="shared" si="1"/>
        <v>0</v>
      </c>
      <c r="N27" s="28">
        <f t="shared" si="1"/>
        <v>-1534943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-433968</v>
      </c>
      <c r="T27" s="28">
        <f t="shared" si="1"/>
        <v>0</v>
      </c>
      <c r="U27" s="28">
        <f t="shared" si="1"/>
        <v>-25556</v>
      </c>
      <c r="V27" s="28">
        <f t="shared" si="1"/>
        <v>-459524</v>
      </c>
      <c r="W27" s="28">
        <f t="shared" si="1"/>
        <v>-1994467</v>
      </c>
      <c r="X27" s="28">
        <f t="shared" si="1"/>
        <v>0</v>
      </c>
      <c r="Y27" s="28">
        <f t="shared" si="1"/>
        <v>-1994467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-2824240</v>
      </c>
      <c r="L38" s="2">
        <f t="shared" si="3"/>
        <v>-914338</v>
      </c>
      <c r="M38" s="2">
        <f t="shared" si="3"/>
        <v>-1094727</v>
      </c>
      <c r="N38" s="2">
        <f t="shared" si="3"/>
        <v>-4833305</v>
      </c>
      <c r="O38" s="2">
        <f t="shared" si="3"/>
        <v>-1291053</v>
      </c>
      <c r="P38" s="2">
        <f t="shared" si="3"/>
        <v>-569198</v>
      </c>
      <c r="Q38" s="2">
        <f t="shared" si="3"/>
        <v>-1590946</v>
      </c>
      <c r="R38" s="2">
        <f t="shared" si="3"/>
        <v>-3451197</v>
      </c>
      <c r="S38" s="2">
        <f t="shared" si="3"/>
        <v>-1672551</v>
      </c>
      <c r="T38" s="2">
        <f t="shared" si="3"/>
        <v>-1549439</v>
      </c>
      <c r="U38" s="2">
        <f t="shared" si="3"/>
        <v>-1647108</v>
      </c>
      <c r="V38" s="2">
        <f t="shared" si="3"/>
        <v>-4869098</v>
      </c>
      <c r="W38" s="2">
        <f t="shared" si="3"/>
        <v>-14751667</v>
      </c>
      <c r="X38" s="2">
        <f t="shared" si="3"/>
        <v>0</v>
      </c>
      <c r="Y38" s="2">
        <f t="shared" si="3"/>
        <v>-14751667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-4422307</v>
      </c>
      <c r="M39" s="2">
        <f>+L40+M60</f>
        <v>-5336645</v>
      </c>
      <c r="N39" s="2">
        <f>+K39</f>
        <v>-1598067</v>
      </c>
      <c r="O39" s="2">
        <f>+M40+O60</f>
        <v>-6431372</v>
      </c>
      <c r="P39" s="2">
        <f>+O40+P60</f>
        <v>-7722425</v>
      </c>
      <c r="Q39" s="2">
        <f>+P40+Q60</f>
        <v>-8291623</v>
      </c>
      <c r="R39" s="2">
        <f>+O39</f>
        <v>-6431372</v>
      </c>
      <c r="S39" s="2">
        <f>+Q40+S60</f>
        <v>-9882569</v>
      </c>
      <c r="T39" s="2">
        <f>+S40+T60</f>
        <v>-11555120</v>
      </c>
      <c r="U39" s="2">
        <f>+T40+U60</f>
        <v>-13104559</v>
      </c>
      <c r="V39" s="2">
        <f>+S39</f>
        <v>-9882569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-4422307</v>
      </c>
      <c r="L40" s="45">
        <f t="shared" si="4"/>
        <v>-5336645</v>
      </c>
      <c r="M40" s="45">
        <f t="shared" si="4"/>
        <v>-6431372</v>
      </c>
      <c r="N40" s="45">
        <f>+M40</f>
        <v>-6431372</v>
      </c>
      <c r="O40" s="45">
        <f t="shared" si="4"/>
        <v>-7722425</v>
      </c>
      <c r="P40" s="45">
        <f t="shared" si="4"/>
        <v>-8291623</v>
      </c>
      <c r="Q40" s="45">
        <f t="shared" si="4"/>
        <v>-9882569</v>
      </c>
      <c r="R40" s="45">
        <f>+Q40</f>
        <v>-9882569</v>
      </c>
      <c r="S40" s="45">
        <f t="shared" si="4"/>
        <v>-11555120</v>
      </c>
      <c r="T40" s="45">
        <f t="shared" si="4"/>
        <v>-13104559</v>
      </c>
      <c r="U40" s="45">
        <f t="shared" si="4"/>
        <v>-14751667</v>
      </c>
      <c r="V40" s="45">
        <f>+U40</f>
        <v>-14751667</v>
      </c>
      <c r="W40" s="45">
        <f>+V40</f>
        <v>-14751667</v>
      </c>
      <c r="X40" s="45">
        <f t="shared" si="4"/>
        <v>0</v>
      </c>
      <c r="Y40" s="45">
        <f t="shared" si="4"/>
        <v>-14751667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83492</v>
      </c>
      <c r="E7" s="19">
        <v>42872016</v>
      </c>
      <c r="F7" s="20">
        <v>42872018</v>
      </c>
      <c r="G7" s="20"/>
      <c r="H7" s="20"/>
      <c r="I7" s="20"/>
      <c r="J7" s="20"/>
      <c r="K7" s="20">
        <v>83492</v>
      </c>
      <c r="L7" s="20"/>
      <c r="M7" s="20"/>
      <c r="N7" s="20">
        <v>83492</v>
      </c>
      <c r="O7" s="20"/>
      <c r="P7" s="20"/>
      <c r="Q7" s="20"/>
      <c r="R7" s="20"/>
      <c r="S7" s="20"/>
      <c r="T7" s="20"/>
      <c r="U7" s="20"/>
      <c r="V7" s="20"/>
      <c r="W7" s="20">
        <v>83492</v>
      </c>
      <c r="X7" s="20">
        <v>42872018</v>
      </c>
      <c r="Y7" s="20">
        <v>-42788526</v>
      </c>
      <c r="Z7" s="21">
        <v>-99.805252927445594</v>
      </c>
      <c r="AA7" s="22">
        <v>42872018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18137280</v>
      </c>
      <c r="Y9" s="20">
        <v>-18137280</v>
      </c>
      <c r="Z9" s="21">
        <v>-100</v>
      </c>
      <c r="AA9" s="22">
        <v>18137280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</v>
      </c>
      <c r="Y11" s="20">
        <v>2</v>
      </c>
      <c r="Z11" s="21">
        <v>-100</v>
      </c>
      <c r="AA11" s="22">
        <v>-2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-5085985</v>
      </c>
      <c r="D14" s="18">
        <v>-2574679</v>
      </c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>
        <v>28871</v>
      </c>
      <c r="M14" s="20"/>
      <c r="N14" s="20">
        <v>28871</v>
      </c>
      <c r="O14" s="20"/>
      <c r="P14" s="20">
        <v>-22665</v>
      </c>
      <c r="Q14" s="20">
        <v>-27591</v>
      </c>
      <c r="R14" s="20">
        <v>-50256</v>
      </c>
      <c r="S14" s="20">
        <v>-118245</v>
      </c>
      <c r="T14" s="20">
        <v>-25559</v>
      </c>
      <c r="U14" s="20">
        <v>-887416</v>
      </c>
      <c r="V14" s="20">
        <v>-1031220</v>
      </c>
      <c r="W14" s="20">
        <v>-3310371</v>
      </c>
      <c r="X14" s="20"/>
      <c r="Y14" s="20">
        <v>-3310371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-498900</v>
      </c>
      <c r="Y15" s="20">
        <v>498900</v>
      </c>
      <c r="Z15" s="21">
        <v>-100</v>
      </c>
      <c r="AA15" s="22">
        <v>-498900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-5500000</v>
      </c>
      <c r="Y16" s="20">
        <v>5500000</v>
      </c>
      <c r="Z16" s="21">
        <v>-100</v>
      </c>
      <c r="AA16" s="22">
        <v>-5500000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-2491187</v>
      </c>
      <c r="E17" s="27">
        <f t="shared" si="0"/>
        <v>55011129</v>
      </c>
      <c r="F17" s="28">
        <f t="shared" si="0"/>
        <v>55010396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83492</v>
      </c>
      <c r="L17" s="28">
        <f t="shared" si="0"/>
        <v>28871</v>
      </c>
      <c r="M17" s="28">
        <f t="shared" si="0"/>
        <v>0</v>
      </c>
      <c r="N17" s="28">
        <f t="shared" si="0"/>
        <v>112363</v>
      </c>
      <c r="O17" s="28">
        <f t="shared" si="0"/>
        <v>0</v>
      </c>
      <c r="P17" s="28">
        <f t="shared" si="0"/>
        <v>-22665</v>
      </c>
      <c r="Q17" s="28">
        <f t="shared" si="0"/>
        <v>-27591</v>
      </c>
      <c r="R17" s="28">
        <f t="shared" si="0"/>
        <v>-50256</v>
      </c>
      <c r="S17" s="28">
        <f t="shared" si="0"/>
        <v>-118245</v>
      </c>
      <c r="T17" s="28">
        <f t="shared" si="0"/>
        <v>-25559</v>
      </c>
      <c r="U17" s="28">
        <f t="shared" si="0"/>
        <v>-887416</v>
      </c>
      <c r="V17" s="28">
        <f t="shared" si="0"/>
        <v>-1031220</v>
      </c>
      <c r="W17" s="28">
        <f t="shared" si="0"/>
        <v>-3226879</v>
      </c>
      <c r="X17" s="28">
        <f t="shared" si="0"/>
        <v>55010396</v>
      </c>
      <c r="Y17" s="28">
        <f t="shared" si="0"/>
        <v>-58237275</v>
      </c>
      <c r="Z17" s="29">
        <f>+IF(X17&lt;&gt;0,+(Y17/X17)*100,0)</f>
        <v>-105.8659439572113</v>
      </c>
      <c r="AA17" s="30">
        <f>SUM(AA6:AA16)</f>
        <v>55010396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-30809</v>
      </c>
      <c r="D26" s="18">
        <v>-722586</v>
      </c>
      <c r="E26" s="19">
        <v>-2300000</v>
      </c>
      <c r="F26" s="20">
        <v>-750000</v>
      </c>
      <c r="G26" s="20"/>
      <c r="H26" s="20"/>
      <c r="I26" s="20"/>
      <c r="J26" s="20"/>
      <c r="K26" s="20"/>
      <c r="L26" s="20"/>
      <c r="M26" s="20">
        <v>-88857</v>
      </c>
      <c r="N26" s="20">
        <v>-88857</v>
      </c>
      <c r="O26" s="20"/>
      <c r="P26" s="20">
        <v>-56506</v>
      </c>
      <c r="Q26" s="20">
        <v>-56018</v>
      </c>
      <c r="R26" s="20">
        <v>-112524</v>
      </c>
      <c r="S26" s="20">
        <v>-171731</v>
      </c>
      <c r="T26" s="20">
        <v>-167469</v>
      </c>
      <c r="U26" s="20">
        <v>-182006</v>
      </c>
      <c r="V26" s="20">
        <v>-521206</v>
      </c>
      <c r="W26" s="20">
        <v>-722587</v>
      </c>
      <c r="X26" s="20">
        <v>-750000</v>
      </c>
      <c r="Y26" s="20">
        <v>27413</v>
      </c>
      <c r="Z26" s="21">
        <v>-3.6550666666666669</v>
      </c>
      <c r="AA26" s="22">
        <v>-750000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-722586</v>
      </c>
      <c r="E27" s="27">
        <f t="shared" si="1"/>
        <v>-2300000</v>
      </c>
      <c r="F27" s="28">
        <f t="shared" si="1"/>
        <v>-750000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-88857</v>
      </c>
      <c r="N27" s="28">
        <f t="shared" si="1"/>
        <v>-88857</v>
      </c>
      <c r="O27" s="28">
        <f t="shared" si="1"/>
        <v>0</v>
      </c>
      <c r="P27" s="28">
        <f t="shared" si="1"/>
        <v>-56506</v>
      </c>
      <c r="Q27" s="28">
        <f t="shared" si="1"/>
        <v>-56018</v>
      </c>
      <c r="R27" s="28">
        <f t="shared" si="1"/>
        <v>-112524</v>
      </c>
      <c r="S27" s="28">
        <f t="shared" si="1"/>
        <v>-171731</v>
      </c>
      <c r="T27" s="28">
        <f t="shared" si="1"/>
        <v>-167469</v>
      </c>
      <c r="U27" s="28">
        <f t="shared" si="1"/>
        <v>-182006</v>
      </c>
      <c r="V27" s="28">
        <f t="shared" si="1"/>
        <v>-521206</v>
      </c>
      <c r="W27" s="28">
        <f t="shared" si="1"/>
        <v>-722587</v>
      </c>
      <c r="X27" s="28">
        <f t="shared" si="1"/>
        <v>-750000</v>
      </c>
      <c r="Y27" s="28">
        <f t="shared" si="1"/>
        <v>27413</v>
      </c>
      <c r="Z27" s="29">
        <f>+IF(X27&lt;&gt;0,+(Y27/X27)*100,0)</f>
        <v>-3.6550666666666669</v>
      </c>
      <c r="AA27" s="30">
        <f>SUM(AA21:AA26)</f>
        <v>-750000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-3213773</v>
      </c>
      <c r="E38" s="33">
        <f t="shared" si="3"/>
        <v>52711129</v>
      </c>
      <c r="F38" s="2">
        <f t="shared" si="3"/>
        <v>54260396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83492</v>
      </c>
      <c r="L38" s="2">
        <f t="shared" si="3"/>
        <v>28871</v>
      </c>
      <c r="M38" s="2">
        <f t="shared" si="3"/>
        <v>-88857</v>
      </c>
      <c r="N38" s="2">
        <f t="shared" si="3"/>
        <v>23506</v>
      </c>
      <c r="O38" s="2">
        <f t="shared" si="3"/>
        <v>0</v>
      </c>
      <c r="P38" s="2">
        <f t="shared" si="3"/>
        <v>-79171</v>
      </c>
      <c r="Q38" s="2">
        <f t="shared" si="3"/>
        <v>-83609</v>
      </c>
      <c r="R38" s="2">
        <f t="shared" si="3"/>
        <v>-162780</v>
      </c>
      <c r="S38" s="2">
        <f t="shared" si="3"/>
        <v>-289976</v>
      </c>
      <c r="T38" s="2">
        <f t="shared" si="3"/>
        <v>-193028</v>
      </c>
      <c r="U38" s="2">
        <f t="shared" si="3"/>
        <v>-1069422</v>
      </c>
      <c r="V38" s="2">
        <f t="shared" si="3"/>
        <v>-1552426</v>
      </c>
      <c r="W38" s="2">
        <f t="shared" si="3"/>
        <v>-3949466</v>
      </c>
      <c r="X38" s="2">
        <f t="shared" si="3"/>
        <v>54260396</v>
      </c>
      <c r="Y38" s="2">
        <f t="shared" si="3"/>
        <v>-58209862</v>
      </c>
      <c r="Z38" s="34">
        <f>+IF(X38&lt;&gt;0,+(Y38/X38)*100,0)</f>
        <v>-107.27872682683702</v>
      </c>
      <c r="AA38" s="35">
        <f>+AA17+AA27+AA36</f>
        <v>54260396</v>
      </c>
    </row>
    <row r="39" spans="1:27" x14ac:dyDescent="0.25">
      <c r="A39" s="23" t="s">
        <v>60</v>
      </c>
      <c r="B39" s="17"/>
      <c r="C39" s="32">
        <v>-12917737</v>
      </c>
      <c r="D39" s="32">
        <v>-31484907</v>
      </c>
      <c r="E39" s="33">
        <v>98635505</v>
      </c>
      <c r="F39" s="2">
        <v>-31484907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-33659181</v>
      </c>
      <c r="M39" s="2">
        <f>+L40+M60</f>
        <v>-33630310</v>
      </c>
      <c r="N39" s="2">
        <f>+K39</f>
        <v>-33742673</v>
      </c>
      <c r="O39" s="2">
        <f>+M40+O60</f>
        <v>-33719167</v>
      </c>
      <c r="P39" s="2">
        <f>+O40+P60</f>
        <v>-33719167</v>
      </c>
      <c r="Q39" s="2">
        <f>+P40+Q60</f>
        <v>-33798338</v>
      </c>
      <c r="R39" s="2">
        <f>+O39</f>
        <v>-33719167</v>
      </c>
      <c r="S39" s="2">
        <f>+Q40+S60</f>
        <v>-33881947</v>
      </c>
      <c r="T39" s="2">
        <f>+S40+T60</f>
        <v>-34171923</v>
      </c>
      <c r="U39" s="2">
        <f>+T40+U60</f>
        <v>-34364951</v>
      </c>
      <c r="V39" s="2">
        <f>+S39</f>
        <v>-33881947</v>
      </c>
      <c r="W39" s="2">
        <f>+G39</f>
        <v>-31484907</v>
      </c>
      <c r="X39" s="2">
        <v>-31484907</v>
      </c>
      <c r="Y39" s="2">
        <f>+W39-X39</f>
        <v>0</v>
      </c>
      <c r="Z39" s="34">
        <f>+IF(X39&lt;&gt;0,+(Y39/X39)*100,0)</f>
        <v>0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-34698680</v>
      </c>
      <c r="E40" s="44">
        <f t="shared" si="4"/>
        <v>151346634</v>
      </c>
      <c r="F40" s="45">
        <f t="shared" si="4"/>
        <v>22775489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-33659181</v>
      </c>
      <c r="L40" s="45">
        <f t="shared" si="4"/>
        <v>-33630310</v>
      </c>
      <c r="M40" s="45">
        <f t="shared" si="4"/>
        <v>-33719167</v>
      </c>
      <c r="N40" s="45">
        <f>+M40</f>
        <v>-33719167</v>
      </c>
      <c r="O40" s="45">
        <f t="shared" si="4"/>
        <v>-33719167</v>
      </c>
      <c r="P40" s="45">
        <f t="shared" si="4"/>
        <v>-33798338</v>
      </c>
      <c r="Q40" s="45">
        <f t="shared" si="4"/>
        <v>-33881947</v>
      </c>
      <c r="R40" s="45">
        <f>+Q40</f>
        <v>-33881947</v>
      </c>
      <c r="S40" s="45">
        <f t="shared" si="4"/>
        <v>-34171923</v>
      </c>
      <c r="T40" s="45">
        <f t="shared" si="4"/>
        <v>-34364951</v>
      </c>
      <c r="U40" s="45">
        <f t="shared" si="4"/>
        <v>-35434373</v>
      </c>
      <c r="V40" s="45">
        <f>+U40</f>
        <v>-35434373</v>
      </c>
      <c r="W40" s="45">
        <f>+V40</f>
        <v>-35434373</v>
      </c>
      <c r="X40" s="45">
        <f t="shared" si="4"/>
        <v>22775489</v>
      </c>
      <c r="Y40" s="45">
        <f t="shared" si="4"/>
        <v>-58209862</v>
      </c>
      <c r="Z40" s="46">
        <f>+IF(X40&lt;&gt;0,+(Y40/X40)*100,0)</f>
        <v>-255.58117325164784</v>
      </c>
      <c r="AA40" s="47">
        <f t="shared" si="4"/>
        <v>22775489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/>
      <c r="G7" s="20">
        <v>2168957</v>
      </c>
      <c r="H7" s="20">
        <v>4077738</v>
      </c>
      <c r="I7" s="20">
        <v>3877842</v>
      </c>
      <c r="J7" s="20">
        <v>10124537</v>
      </c>
      <c r="K7" s="20">
        <v>2766561</v>
      </c>
      <c r="L7" s="20">
        <v>2725885</v>
      </c>
      <c r="M7" s="20">
        <v>2705121</v>
      </c>
      <c r="N7" s="20">
        <v>8197567</v>
      </c>
      <c r="O7" s="20">
        <v>2521524</v>
      </c>
      <c r="P7" s="20">
        <v>2527237</v>
      </c>
      <c r="Q7" s="20">
        <v>2534653</v>
      </c>
      <c r="R7" s="20">
        <v>7583414</v>
      </c>
      <c r="S7" s="20">
        <v>2460676</v>
      </c>
      <c r="T7" s="20">
        <v>2578253</v>
      </c>
      <c r="U7" s="20">
        <v>2175515</v>
      </c>
      <c r="V7" s="20">
        <v>7214444</v>
      </c>
      <c r="W7" s="20">
        <v>33119962</v>
      </c>
      <c r="X7" s="20"/>
      <c r="Y7" s="20">
        <v>33119962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/>
      <c r="G8" s="20">
        <v>711</v>
      </c>
      <c r="H8" s="20">
        <v>4803</v>
      </c>
      <c r="I8" s="20">
        <v>2401</v>
      </c>
      <c r="J8" s="20">
        <v>7915</v>
      </c>
      <c r="K8" s="20">
        <v>1854</v>
      </c>
      <c r="L8" s="20">
        <v>75793</v>
      </c>
      <c r="M8" s="20">
        <v>10589</v>
      </c>
      <c r="N8" s="20">
        <v>88236</v>
      </c>
      <c r="O8" s="20">
        <v>1389</v>
      </c>
      <c r="P8" s="20">
        <v>10481</v>
      </c>
      <c r="Q8" s="20">
        <v>1909</v>
      </c>
      <c r="R8" s="20">
        <v>13779</v>
      </c>
      <c r="S8" s="20">
        <v>1917</v>
      </c>
      <c r="T8" s="20">
        <v>4023</v>
      </c>
      <c r="U8" s="20">
        <v>382</v>
      </c>
      <c r="V8" s="20">
        <v>6322</v>
      </c>
      <c r="W8" s="20">
        <v>116252</v>
      </c>
      <c r="X8" s="20"/>
      <c r="Y8" s="20">
        <v>116252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/>
      <c r="G9" s="20">
        <v>7808785</v>
      </c>
      <c r="H9" s="20"/>
      <c r="I9" s="20"/>
      <c r="J9" s="20">
        <v>7808785</v>
      </c>
      <c r="K9" s="20"/>
      <c r="L9" s="20"/>
      <c r="M9" s="20">
        <v>6247057</v>
      </c>
      <c r="N9" s="20">
        <v>6247057</v>
      </c>
      <c r="O9" s="20"/>
      <c r="P9" s="20"/>
      <c r="Q9" s="20">
        <v>4685329</v>
      </c>
      <c r="R9" s="20">
        <v>4685329</v>
      </c>
      <c r="S9" s="20"/>
      <c r="T9" s="20"/>
      <c r="U9" s="20"/>
      <c r="V9" s="20"/>
      <c r="W9" s="20">
        <v>18741171</v>
      </c>
      <c r="X9" s="20"/>
      <c r="Y9" s="20">
        <v>18741171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/>
      <c r="G14" s="20">
        <v>-4763245</v>
      </c>
      <c r="H14" s="20">
        <v>-2035205</v>
      </c>
      <c r="I14" s="20">
        <v>-3206711</v>
      </c>
      <c r="J14" s="20">
        <v>-10005161</v>
      </c>
      <c r="K14" s="20">
        <v>-697022</v>
      </c>
      <c r="L14" s="20">
        <v>-3274832</v>
      </c>
      <c r="M14" s="20">
        <v>-2416138</v>
      </c>
      <c r="N14" s="20">
        <v>-6387992</v>
      </c>
      <c r="O14" s="20">
        <v>-1619964</v>
      </c>
      <c r="P14" s="20">
        <v>-1682646</v>
      </c>
      <c r="Q14" s="20">
        <v>-1391274</v>
      </c>
      <c r="R14" s="20">
        <v>-4693884</v>
      </c>
      <c r="S14" s="20">
        <v>-930683</v>
      </c>
      <c r="T14" s="20">
        <v>-1544315</v>
      </c>
      <c r="U14" s="20">
        <v>-3254363</v>
      </c>
      <c r="V14" s="20">
        <v>-5729361</v>
      </c>
      <c r="W14" s="20">
        <v>-26816398</v>
      </c>
      <c r="X14" s="20"/>
      <c r="Y14" s="20">
        <v>-26816398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0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2071393</v>
      </c>
      <c r="L17" s="28">
        <f t="shared" si="0"/>
        <v>-473154</v>
      </c>
      <c r="M17" s="28">
        <f t="shared" si="0"/>
        <v>6546629</v>
      </c>
      <c r="N17" s="28">
        <f t="shared" si="0"/>
        <v>8144868</v>
      </c>
      <c r="O17" s="28">
        <f t="shared" si="0"/>
        <v>902949</v>
      </c>
      <c r="P17" s="28">
        <f t="shared" si="0"/>
        <v>855072</v>
      </c>
      <c r="Q17" s="28">
        <f t="shared" si="0"/>
        <v>5830617</v>
      </c>
      <c r="R17" s="28">
        <f t="shared" si="0"/>
        <v>7588638</v>
      </c>
      <c r="S17" s="28">
        <f t="shared" si="0"/>
        <v>1531910</v>
      </c>
      <c r="T17" s="28">
        <f t="shared" si="0"/>
        <v>1037961</v>
      </c>
      <c r="U17" s="28">
        <f t="shared" si="0"/>
        <v>-1078466</v>
      </c>
      <c r="V17" s="28">
        <f t="shared" si="0"/>
        <v>1491405</v>
      </c>
      <c r="W17" s="28">
        <f t="shared" si="0"/>
        <v>25160987</v>
      </c>
      <c r="X17" s="28">
        <f t="shared" si="0"/>
        <v>0</v>
      </c>
      <c r="Y17" s="28">
        <f t="shared" si="0"/>
        <v>25160987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0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2071393</v>
      </c>
      <c r="L38" s="2">
        <f t="shared" si="3"/>
        <v>-473154</v>
      </c>
      <c r="M38" s="2">
        <f t="shared" si="3"/>
        <v>6546629</v>
      </c>
      <c r="N38" s="2">
        <f t="shared" si="3"/>
        <v>8144868</v>
      </c>
      <c r="O38" s="2">
        <f t="shared" si="3"/>
        <v>902949</v>
      </c>
      <c r="P38" s="2">
        <f t="shared" si="3"/>
        <v>855072</v>
      </c>
      <c r="Q38" s="2">
        <f t="shared" si="3"/>
        <v>5830617</v>
      </c>
      <c r="R38" s="2">
        <f t="shared" si="3"/>
        <v>7588638</v>
      </c>
      <c r="S38" s="2">
        <f t="shared" si="3"/>
        <v>1531910</v>
      </c>
      <c r="T38" s="2">
        <f t="shared" si="3"/>
        <v>1037961</v>
      </c>
      <c r="U38" s="2">
        <f t="shared" si="3"/>
        <v>-1078466</v>
      </c>
      <c r="V38" s="2">
        <f t="shared" si="3"/>
        <v>1491405</v>
      </c>
      <c r="W38" s="2">
        <f t="shared" si="3"/>
        <v>25160987</v>
      </c>
      <c r="X38" s="2">
        <f t="shared" si="3"/>
        <v>0</v>
      </c>
      <c r="Y38" s="2">
        <f t="shared" si="3"/>
        <v>25160987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10007469</v>
      </c>
      <c r="M39" s="2">
        <f>+L40+M60</f>
        <v>9534315</v>
      </c>
      <c r="N39" s="2">
        <f>+K39</f>
        <v>7936076</v>
      </c>
      <c r="O39" s="2">
        <f>+M40+O60</f>
        <v>16080944</v>
      </c>
      <c r="P39" s="2">
        <f>+O40+P60</f>
        <v>16983893</v>
      </c>
      <c r="Q39" s="2">
        <f>+P40+Q60</f>
        <v>17838965</v>
      </c>
      <c r="R39" s="2">
        <f>+O39</f>
        <v>16080944</v>
      </c>
      <c r="S39" s="2">
        <f>+Q40+S60</f>
        <v>23669582</v>
      </c>
      <c r="T39" s="2">
        <f>+S40+T60</f>
        <v>25201492</v>
      </c>
      <c r="U39" s="2">
        <f>+T40+U60</f>
        <v>26239453</v>
      </c>
      <c r="V39" s="2">
        <f>+S39</f>
        <v>23669582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0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10007469</v>
      </c>
      <c r="L40" s="45">
        <f t="shared" si="4"/>
        <v>9534315</v>
      </c>
      <c r="M40" s="45">
        <f t="shared" si="4"/>
        <v>16080944</v>
      </c>
      <c r="N40" s="45">
        <f>+M40</f>
        <v>16080944</v>
      </c>
      <c r="O40" s="45">
        <f t="shared" si="4"/>
        <v>16983893</v>
      </c>
      <c r="P40" s="45">
        <f t="shared" si="4"/>
        <v>17838965</v>
      </c>
      <c r="Q40" s="45">
        <f t="shared" si="4"/>
        <v>23669582</v>
      </c>
      <c r="R40" s="45">
        <f>+Q40</f>
        <v>23669582</v>
      </c>
      <c r="S40" s="45">
        <f t="shared" si="4"/>
        <v>25201492</v>
      </c>
      <c r="T40" s="45">
        <f t="shared" si="4"/>
        <v>26239453</v>
      </c>
      <c r="U40" s="45">
        <f t="shared" si="4"/>
        <v>25160987</v>
      </c>
      <c r="V40" s="45">
        <f>+U40</f>
        <v>25160987</v>
      </c>
      <c r="W40" s="45">
        <f>+V40</f>
        <v>25160987</v>
      </c>
      <c r="X40" s="45">
        <f t="shared" si="4"/>
        <v>0</v>
      </c>
      <c r="Y40" s="45">
        <f t="shared" si="4"/>
        <v>25160987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23816578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23816578</v>
      </c>
      <c r="Y7" s="20">
        <v>-23816578</v>
      </c>
      <c r="Z7" s="21">
        <v>-100</v>
      </c>
      <c r="AA7" s="22">
        <v>23816578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-11666516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-11666516</v>
      </c>
      <c r="Y14" s="20">
        <v>11666516</v>
      </c>
      <c r="Z14" s="21">
        <v>-100</v>
      </c>
      <c r="AA14" s="22">
        <v>-11666516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12150062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12150062</v>
      </c>
      <c r="Y17" s="28">
        <f t="shared" si="0"/>
        <v>-12150062</v>
      </c>
      <c r="Z17" s="29">
        <f>+IF(X17&lt;&gt;0,+(Y17/X17)*100,0)</f>
        <v>-100</v>
      </c>
      <c r="AA17" s="30">
        <f>SUM(AA6:AA16)</f>
        <v>12150062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-182553905</v>
      </c>
      <c r="G26" s="20">
        <v>-1411890</v>
      </c>
      <c r="H26" s="20">
        <v>-2174938</v>
      </c>
      <c r="I26" s="20">
        <v>-5138933</v>
      </c>
      <c r="J26" s="20">
        <v>-8725761</v>
      </c>
      <c r="K26" s="20">
        <v>-4793265</v>
      </c>
      <c r="L26" s="20">
        <v>-12826419</v>
      </c>
      <c r="M26" s="20">
        <v>-173948</v>
      </c>
      <c r="N26" s="20">
        <v>-17793632</v>
      </c>
      <c r="O26" s="20">
        <v>-4097441</v>
      </c>
      <c r="P26" s="20">
        <v>-316250</v>
      </c>
      <c r="Q26" s="20">
        <v>-1563806</v>
      </c>
      <c r="R26" s="20">
        <v>-5977497</v>
      </c>
      <c r="S26" s="20">
        <v>-2163448</v>
      </c>
      <c r="T26" s="20"/>
      <c r="U26" s="20"/>
      <c r="V26" s="20">
        <v>-2163448</v>
      </c>
      <c r="W26" s="20">
        <v>-34660338</v>
      </c>
      <c r="X26" s="20">
        <v>-182553905</v>
      </c>
      <c r="Y26" s="20">
        <v>147893567</v>
      </c>
      <c r="Z26" s="21">
        <v>-81.013641970573019</v>
      </c>
      <c r="AA26" s="22">
        <v>-182553905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-182553905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-4793265</v>
      </c>
      <c r="L27" s="28">
        <f t="shared" si="1"/>
        <v>-12826419</v>
      </c>
      <c r="M27" s="28">
        <f t="shared" si="1"/>
        <v>-173948</v>
      </c>
      <c r="N27" s="28">
        <f t="shared" si="1"/>
        <v>-17793632</v>
      </c>
      <c r="O27" s="28">
        <f t="shared" si="1"/>
        <v>-4097441</v>
      </c>
      <c r="P27" s="28">
        <f t="shared" si="1"/>
        <v>-316250</v>
      </c>
      <c r="Q27" s="28">
        <f t="shared" si="1"/>
        <v>-1563806</v>
      </c>
      <c r="R27" s="28">
        <f t="shared" si="1"/>
        <v>-5977497</v>
      </c>
      <c r="S27" s="28">
        <f t="shared" si="1"/>
        <v>-2163448</v>
      </c>
      <c r="T27" s="28">
        <f t="shared" si="1"/>
        <v>0</v>
      </c>
      <c r="U27" s="28">
        <f t="shared" si="1"/>
        <v>0</v>
      </c>
      <c r="V27" s="28">
        <f t="shared" si="1"/>
        <v>-2163448</v>
      </c>
      <c r="W27" s="28">
        <f t="shared" si="1"/>
        <v>-34660338</v>
      </c>
      <c r="X27" s="28">
        <f t="shared" si="1"/>
        <v>-182553905</v>
      </c>
      <c r="Y27" s="28">
        <f t="shared" si="1"/>
        <v>147893567</v>
      </c>
      <c r="Z27" s="29">
        <f>+IF(X27&lt;&gt;0,+(Y27/X27)*100,0)</f>
        <v>-81.013641970573019</v>
      </c>
      <c r="AA27" s="30">
        <f>SUM(AA21:AA26)</f>
        <v>-182553905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84964609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84964609</v>
      </c>
      <c r="Y32" s="20">
        <v>-21964609</v>
      </c>
      <c r="Z32" s="21">
        <v>-25.851480114502735</v>
      </c>
      <c r="AA32" s="22">
        <v>84964609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84964609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84964609</v>
      </c>
      <c r="Y36" s="28">
        <f t="shared" si="2"/>
        <v>-21964609</v>
      </c>
      <c r="Z36" s="29">
        <f>+IF(X36&lt;&gt;0,+(Y36/X36)*100,0)</f>
        <v>-25.851480114502735</v>
      </c>
      <c r="AA36" s="30">
        <f>SUM(AA31:AA35)</f>
        <v>84964609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-85439234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-4793265</v>
      </c>
      <c r="L38" s="2">
        <f t="shared" si="3"/>
        <v>-12826419</v>
      </c>
      <c r="M38" s="2">
        <f t="shared" si="3"/>
        <v>-173948</v>
      </c>
      <c r="N38" s="2">
        <f t="shared" si="3"/>
        <v>-17793632</v>
      </c>
      <c r="O38" s="2">
        <f t="shared" si="3"/>
        <v>-4097441</v>
      </c>
      <c r="P38" s="2">
        <f t="shared" si="3"/>
        <v>-316250</v>
      </c>
      <c r="Q38" s="2">
        <f t="shared" si="3"/>
        <v>-1563806</v>
      </c>
      <c r="R38" s="2">
        <f t="shared" si="3"/>
        <v>-5977497</v>
      </c>
      <c r="S38" s="2">
        <f t="shared" si="3"/>
        <v>-2163448</v>
      </c>
      <c r="T38" s="2">
        <f t="shared" si="3"/>
        <v>0</v>
      </c>
      <c r="U38" s="2">
        <f t="shared" si="3"/>
        <v>0</v>
      </c>
      <c r="V38" s="2">
        <f t="shared" si="3"/>
        <v>-2163448</v>
      </c>
      <c r="W38" s="2">
        <f t="shared" si="3"/>
        <v>28339662</v>
      </c>
      <c r="X38" s="2">
        <f t="shared" si="3"/>
        <v>-85439234</v>
      </c>
      <c r="Y38" s="2">
        <f t="shared" si="3"/>
        <v>113778896</v>
      </c>
      <c r="Z38" s="34">
        <f>+IF(X38&lt;&gt;0,+(Y38/X38)*100,0)</f>
        <v>-133.1693774314503</v>
      </c>
      <c r="AA38" s="35">
        <f>+AA17+AA27+AA36</f>
        <v>-85439234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43480974</v>
      </c>
      <c r="M39" s="2">
        <f>+L40+M60</f>
        <v>30654555</v>
      </c>
      <c r="N39" s="2">
        <f>+K39</f>
        <v>48274239</v>
      </c>
      <c r="O39" s="2">
        <f>+M40+O60</f>
        <v>30480607</v>
      </c>
      <c r="P39" s="2">
        <f>+O40+P60</f>
        <v>26383166</v>
      </c>
      <c r="Q39" s="2">
        <f>+P40+Q60</f>
        <v>26066916</v>
      </c>
      <c r="R39" s="2">
        <f>+O39</f>
        <v>30480607</v>
      </c>
      <c r="S39" s="2">
        <f>+Q40+S60</f>
        <v>24503110</v>
      </c>
      <c r="T39" s="2">
        <f>+S40+T60</f>
        <v>22339662</v>
      </c>
      <c r="U39" s="2">
        <f>+T40+U60</f>
        <v>22339662</v>
      </c>
      <c r="V39" s="2">
        <f>+S39</f>
        <v>24503110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-91439234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43480974</v>
      </c>
      <c r="L40" s="45">
        <f t="shared" si="4"/>
        <v>30654555</v>
      </c>
      <c r="M40" s="45">
        <f t="shared" si="4"/>
        <v>30480607</v>
      </c>
      <c r="N40" s="45">
        <f>+M40</f>
        <v>30480607</v>
      </c>
      <c r="O40" s="45">
        <f t="shared" si="4"/>
        <v>26383166</v>
      </c>
      <c r="P40" s="45">
        <f t="shared" si="4"/>
        <v>26066916</v>
      </c>
      <c r="Q40" s="45">
        <f t="shared" si="4"/>
        <v>24503110</v>
      </c>
      <c r="R40" s="45">
        <f>+Q40</f>
        <v>24503110</v>
      </c>
      <c r="S40" s="45">
        <f t="shared" si="4"/>
        <v>22339662</v>
      </c>
      <c r="T40" s="45">
        <f t="shared" si="4"/>
        <v>22339662</v>
      </c>
      <c r="U40" s="45">
        <f t="shared" si="4"/>
        <v>22339662</v>
      </c>
      <c r="V40" s="45">
        <f>+U40</f>
        <v>22339662</v>
      </c>
      <c r="W40" s="45">
        <f>+V40</f>
        <v>22339662</v>
      </c>
      <c r="X40" s="45">
        <f t="shared" si="4"/>
        <v>-91439234</v>
      </c>
      <c r="Y40" s="45">
        <f t="shared" si="4"/>
        <v>113778896</v>
      </c>
      <c r="Z40" s="46">
        <f>+IF(X40&lt;&gt;0,+(Y40/X40)*100,0)</f>
        <v>-124.43115610526658</v>
      </c>
      <c r="AA40" s="47">
        <f t="shared" si="4"/>
        <v>-91439234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4175300</v>
      </c>
      <c r="G7" s="20">
        <v>244587</v>
      </c>
      <c r="H7" s="20">
        <v>232083</v>
      </c>
      <c r="I7" s="20">
        <v>69560</v>
      </c>
      <c r="J7" s="20">
        <v>546230</v>
      </c>
      <c r="K7" s="20">
        <v>300969</v>
      </c>
      <c r="L7" s="20">
        <v>355956</v>
      </c>
      <c r="M7" s="20">
        <v>236582</v>
      </c>
      <c r="N7" s="20">
        <v>893507</v>
      </c>
      <c r="O7" s="20">
        <v>294728</v>
      </c>
      <c r="P7" s="20">
        <v>235728</v>
      </c>
      <c r="Q7" s="20">
        <v>293761</v>
      </c>
      <c r="R7" s="20">
        <v>824217</v>
      </c>
      <c r="S7" s="20">
        <v>227410</v>
      </c>
      <c r="T7" s="20">
        <v>331868</v>
      </c>
      <c r="U7" s="20">
        <v>264859</v>
      </c>
      <c r="V7" s="20">
        <v>824137</v>
      </c>
      <c r="W7" s="20">
        <v>3088091</v>
      </c>
      <c r="X7" s="20">
        <v>4175300</v>
      </c>
      <c r="Y7" s="20">
        <v>-1087209</v>
      </c>
      <c r="Z7" s="21">
        <v>-26.039063061336908</v>
      </c>
      <c r="AA7" s="22">
        <v>4175300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3495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3495</v>
      </c>
      <c r="Y8" s="20">
        <v>-3495</v>
      </c>
      <c r="Z8" s="21">
        <v>-100</v>
      </c>
      <c r="AA8" s="22">
        <v>3495</v>
      </c>
    </row>
    <row r="9" spans="1:27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664860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664860</v>
      </c>
      <c r="Y9" s="20">
        <v>-393600</v>
      </c>
      <c r="Z9" s="21">
        <v>-59.200433173901267</v>
      </c>
      <c r="AA9" s="22">
        <v>664860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-1904674</v>
      </c>
      <c r="G14" s="20">
        <v>-4908</v>
      </c>
      <c r="H14" s="20">
        <v>-32544</v>
      </c>
      <c r="I14" s="20">
        <v>-35879</v>
      </c>
      <c r="J14" s="20">
        <v>-73331</v>
      </c>
      <c r="K14" s="20">
        <v>-43153</v>
      </c>
      <c r="L14" s="20">
        <v>-68894</v>
      </c>
      <c r="M14" s="20">
        <v>-71458</v>
      </c>
      <c r="N14" s="20">
        <v>-183505</v>
      </c>
      <c r="O14" s="20">
        <v>-19535</v>
      </c>
      <c r="P14" s="20">
        <v>-369</v>
      </c>
      <c r="Q14" s="20">
        <v>-36679</v>
      </c>
      <c r="R14" s="20">
        <v>-56583</v>
      </c>
      <c r="S14" s="20">
        <v>-28173</v>
      </c>
      <c r="T14" s="20">
        <v>-18829</v>
      </c>
      <c r="U14" s="20">
        <v>-70941</v>
      </c>
      <c r="V14" s="20">
        <v>-117943</v>
      </c>
      <c r="W14" s="20">
        <v>-431362</v>
      </c>
      <c r="X14" s="20">
        <v>-1904674</v>
      </c>
      <c r="Y14" s="20">
        <v>1473312</v>
      </c>
      <c r="Z14" s="21">
        <v>-77.352449815558984</v>
      </c>
      <c r="AA14" s="22">
        <v>-1904674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-1500000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>
        <v>-7</v>
      </c>
      <c r="R15" s="20">
        <v>-7</v>
      </c>
      <c r="S15" s="20"/>
      <c r="T15" s="20"/>
      <c r="U15" s="20"/>
      <c r="V15" s="20"/>
      <c r="W15" s="20">
        <v>-68</v>
      </c>
      <c r="X15" s="20">
        <v>-1500000</v>
      </c>
      <c r="Y15" s="20">
        <v>1499932</v>
      </c>
      <c r="Z15" s="21">
        <v>-99.995466666666672</v>
      </c>
      <c r="AA15" s="22">
        <v>-1500000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1438981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257816</v>
      </c>
      <c r="L17" s="28">
        <f t="shared" si="0"/>
        <v>287062</v>
      </c>
      <c r="M17" s="28">
        <f t="shared" si="0"/>
        <v>165124</v>
      </c>
      <c r="N17" s="28">
        <f t="shared" si="0"/>
        <v>710002</v>
      </c>
      <c r="O17" s="28">
        <f t="shared" si="0"/>
        <v>275193</v>
      </c>
      <c r="P17" s="28">
        <f t="shared" si="0"/>
        <v>235359</v>
      </c>
      <c r="Q17" s="28">
        <f t="shared" si="0"/>
        <v>257075</v>
      </c>
      <c r="R17" s="28">
        <f t="shared" si="0"/>
        <v>767627</v>
      </c>
      <c r="S17" s="28">
        <f t="shared" si="0"/>
        <v>199237</v>
      </c>
      <c r="T17" s="28">
        <f t="shared" si="0"/>
        <v>313039</v>
      </c>
      <c r="U17" s="28">
        <f t="shared" si="0"/>
        <v>193918</v>
      </c>
      <c r="V17" s="28">
        <f t="shared" si="0"/>
        <v>706194</v>
      </c>
      <c r="W17" s="28">
        <f t="shared" si="0"/>
        <v>2927921</v>
      </c>
      <c r="X17" s="28">
        <f t="shared" si="0"/>
        <v>1438981</v>
      </c>
      <c r="Y17" s="28">
        <f t="shared" si="0"/>
        <v>1488940</v>
      </c>
      <c r="Z17" s="29">
        <f>+IF(X17&lt;&gt;0,+(Y17/X17)*100,0)</f>
        <v>103.47183180319963</v>
      </c>
      <c r="AA17" s="30">
        <f>SUM(AA6:AA16)</f>
        <v>1438981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1438981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257816</v>
      </c>
      <c r="L38" s="2">
        <f t="shared" si="3"/>
        <v>287062</v>
      </c>
      <c r="M38" s="2">
        <f t="shared" si="3"/>
        <v>165124</v>
      </c>
      <c r="N38" s="2">
        <f t="shared" si="3"/>
        <v>710002</v>
      </c>
      <c r="O38" s="2">
        <f t="shared" si="3"/>
        <v>275193</v>
      </c>
      <c r="P38" s="2">
        <f t="shared" si="3"/>
        <v>235359</v>
      </c>
      <c r="Q38" s="2">
        <f t="shared" si="3"/>
        <v>257075</v>
      </c>
      <c r="R38" s="2">
        <f t="shared" si="3"/>
        <v>767627</v>
      </c>
      <c r="S38" s="2">
        <f t="shared" si="3"/>
        <v>199237</v>
      </c>
      <c r="T38" s="2">
        <f t="shared" si="3"/>
        <v>313039</v>
      </c>
      <c r="U38" s="2">
        <f t="shared" si="3"/>
        <v>193918</v>
      </c>
      <c r="V38" s="2">
        <f t="shared" si="3"/>
        <v>706194</v>
      </c>
      <c r="W38" s="2">
        <f t="shared" si="3"/>
        <v>2927921</v>
      </c>
      <c r="X38" s="2">
        <f t="shared" si="3"/>
        <v>1438981</v>
      </c>
      <c r="Y38" s="2">
        <f t="shared" si="3"/>
        <v>1488940</v>
      </c>
      <c r="Z38" s="34">
        <f>+IF(X38&lt;&gt;0,+(Y38/X38)*100,0)</f>
        <v>103.47183180319963</v>
      </c>
      <c r="AA38" s="35">
        <f>+AA17+AA27+AA36</f>
        <v>1438981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1001914</v>
      </c>
      <c r="M39" s="2">
        <f>+L40+M60</f>
        <v>1288976</v>
      </c>
      <c r="N39" s="2">
        <f>+K39</f>
        <v>744098</v>
      </c>
      <c r="O39" s="2">
        <f>+M40+O60</f>
        <v>1454100</v>
      </c>
      <c r="P39" s="2">
        <f>+O40+P60</f>
        <v>1729293</v>
      </c>
      <c r="Q39" s="2">
        <f>+P40+Q60</f>
        <v>1964652</v>
      </c>
      <c r="R39" s="2">
        <f>+O39</f>
        <v>1454100</v>
      </c>
      <c r="S39" s="2">
        <f>+Q40+S60</f>
        <v>2221727</v>
      </c>
      <c r="T39" s="2">
        <f>+S40+T60</f>
        <v>2420964</v>
      </c>
      <c r="U39" s="2">
        <f>+T40+U60</f>
        <v>2734003</v>
      </c>
      <c r="V39" s="2">
        <f>+S39</f>
        <v>2221727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1438981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1001914</v>
      </c>
      <c r="L40" s="45">
        <f t="shared" si="4"/>
        <v>1288976</v>
      </c>
      <c r="M40" s="45">
        <f t="shared" si="4"/>
        <v>1454100</v>
      </c>
      <c r="N40" s="45">
        <f>+M40</f>
        <v>1454100</v>
      </c>
      <c r="O40" s="45">
        <f t="shared" si="4"/>
        <v>1729293</v>
      </c>
      <c r="P40" s="45">
        <f t="shared" si="4"/>
        <v>1964652</v>
      </c>
      <c r="Q40" s="45">
        <f t="shared" si="4"/>
        <v>2221727</v>
      </c>
      <c r="R40" s="45">
        <f>+Q40</f>
        <v>2221727</v>
      </c>
      <c r="S40" s="45">
        <f t="shared" si="4"/>
        <v>2420964</v>
      </c>
      <c r="T40" s="45">
        <f t="shared" si="4"/>
        <v>2734003</v>
      </c>
      <c r="U40" s="45">
        <f t="shared" si="4"/>
        <v>2927921</v>
      </c>
      <c r="V40" s="45">
        <f>+U40</f>
        <v>2927921</v>
      </c>
      <c r="W40" s="45">
        <f>+V40</f>
        <v>2927921</v>
      </c>
      <c r="X40" s="45">
        <f t="shared" si="4"/>
        <v>1438981</v>
      </c>
      <c r="Y40" s="45">
        <f t="shared" si="4"/>
        <v>1488940</v>
      </c>
      <c r="Z40" s="46">
        <f>+IF(X40&lt;&gt;0,+(Y40/X40)*100,0)</f>
        <v>103.47183180319963</v>
      </c>
      <c r="AA40" s="47">
        <f t="shared" si="4"/>
        <v>1438981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2724462</v>
      </c>
      <c r="G7" s="20">
        <v>175591</v>
      </c>
      <c r="H7" s="20">
        <v>177037</v>
      </c>
      <c r="I7" s="20">
        <v>178381</v>
      </c>
      <c r="J7" s="20">
        <v>531009</v>
      </c>
      <c r="K7" s="20">
        <v>195910</v>
      </c>
      <c r="L7" s="20">
        <v>178416</v>
      </c>
      <c r="M7" s="20">
        <v>162994</v>
      </c>
      <c r="N7" s="20">
        <v>537320</v>
      </c>
      <c r="O7" s="20">
        <v>243678</v>
      </c>
      <c r="P7" s="20">
        <v>180211</v>
      </c>
      <c r="Q7" s="20">
        <v>196963</v>
      </c>
      <c r="R7" s="20">
        <v>620852</v>
      </c>
      <c r="S7" s="20">
        <v>203259</v>
      </c>
      <c r="T7" s="20">
        <v>194628</v>
      </c>
      <c r="U7" s="20">
        <v>188854</v>
      </c>
      <c r="V7" s="20">
        <v>586741</v>
      </c>
      <c r="W7" s="20">
        <v>2275922</v>
      </c>
      <c r="X7" s="20">
        <v>2724462</v>
      </c>
      <c r="Y7" s="20">
        <v>-448540</v>
      </c>
      <c r="Z7" s="21">
        <v>-16.463433881625068</v>
      </c>
      <c r="AA7" s="22">
        <v>2724462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337531</v>
      </c>
      <c r="G11" s="20">
        <v>249</v>
      </c>
      <c r="H11" s="20">
        <v>7589</v>
      </c>
      <c r="I11" s="20">
        <v>1739</v>
      </c>
      <c r="J11" s="20">
        <v>9577</v>
      </c>
      <c r="K11" s="20">
        <v>1920</v>
      </c>
      <c r="L11" s="20">
        <v>1093</v>
      </c>
      <c r="M11" s="20">
        <v>698</v>
      </c>
      <c r="N11" s="20">
        <v>3711</v>
      </c>
      <c r="O11" s="20">
        <v>1860</v>
      </c>
      <c r="P11" s="20">
        <v>1378</v>
      </c>
      <c r="Q11" s="20">
        <v>1678</v>
      </c>
      <c r="R11" s="20">
        <v>4916</v>
      </c>
      <c r="S11" s="20">
        <v>2253</v>
      </c>
      <c r="T11" s="20">
        <v>2272</v>
      </c>
      <c r="U11" s="20">
        <v>3160</v>
      </c>
      <c r="V11" s="20">
        <v>7685</v>
      </c>
      <c r="W11" s="20">
        <v>25889</v>
      </c>
      <c r="X11" s="20">
        <v>337531</v>
      </c>
      <c r="Y11" s="20">
        <v>-311642</v>
      </c>
      <c r="Z11" s="21">
        <v>-92.329889699020242</v>
      </c>
      <c r="AA11" s="22">
        <v>337531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-2180702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-2180702</v>
      </c>
      <c r="Y14" s="20">
        <v>2180702</v>
      </c>
      <c r="Z14" s="21">
        <v>-100</v>
      </c>
      <c r="AA14" s="22">
        <v>-2180702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881291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197830</v>
      </c>
      <c r="L17" s="28">
        <f t="shared" si="0"/>
        <v>179509</v>
      </c>
      <c r="M17" s="28">
        <f t="shared" si="0"/>
        <v>163692</v>
      </c>
      <c r="N17" s="28">
        <f t="shared" si="0"/>
        <v>541031</v>
      </c>
      <c r="O17" s="28">
        <f t="shared" si="0"/>
        <v>245538</v>
      </c>
      <c r="P17" s="28">
        <f t="shared" si="0"/>
        <v>181589</v>
      </c>
      <c r="Q17" s="28">
        <f t="shared" si="0"/>
        <v>198641</v>
      </c>
      <c r="R17" s="28">
        <f t="shared" si="0"/>
        <v>625768</v>
      </c>
      <c r="S17" s="28">
        <f t="shared" si="0"/>
        <v>205512</v>
      </c>
      <c r="T17" s="28">
        <f t="shared" si="0"/>
        <v>196900</v>
      </c>
      <c r="U17" s="28">
        <f t="shared" si="0"/>
        <v>192014</v>
      </c>
      <c r="V17" s="28">
        <f t="shared" si="0"/>
        <v>594426</v>
      </c>
      <c r="W17" s="28">
        <f t="shared" si="0"/>
        <v>2301811</v>
      </c>
      <c r="X17" s="28">
        <f t="shared" si="0"/>
        <v>881291</v>
      </c>
      <c r="Y17" s="28">
        <f t="shared" si="0"/>
        <v>1420520</v>
      </c>
      <c r="Z17" s="29">
        <f>+IF(X17&lt;&gt;0,+(Y17/X17)*100,0)</f>
        <v>161.18625970309466</v>
      </c>
      <c r="AA17" s="30">
        <f>SUM(AA6:AA16)</f>
        <v>881291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881291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197830</v>
      </c>
      <c r="L38" s="2">
        <f t="shared" si="3"/>
        <v>179509</v>
      </c>
      <c r="M38" s="2">
        <f t="shared" si="3"/>
        <v>163692</v>
      </c>
      <c r="N38" s="2">
        <f t="shared" si="3"/>
        <v>541031</v>
      </c>
      <c r="O38" s="2">
        <f t="shared" si="3"/>
        <v>245538</v>
      </c>
      <c r="P38" s="2">
        <f t="shared" si="3"/>
        <v>181589</v>
      </c>
      <c r="Q38" s="2">
        <f t="shared" si="3"/>
        <v>198641</v>
      </c>
      <c r="R38" s="2">
        <f t="shared" si="3"/>
        <v>625768</v>
      </c>
      <c r="S38" s="2">
        <f t="shared" si="3"/>
        <v>205512</v>
      </c>
      <c r="T38" s="2">
        <f t="shared" si="3"/>
        <v>196900</v>
      </c>
      <c r="U38" s="2">
        <f t="shared" si="3"/>
        <v>192014</v>
      </c>
      <c r="V38" s="2">
        <f t="shared" si="3"/>
        <v>594426</v>
      </c>
      <c r="W38" s="2">
        <f t="shared" si="3"/>
        <v>2301811</v>
      </c>
      <c r="X38" s="2">
        <f t="shared" si="3"/>
        <v>881291</v>
      </c>
      <c r="Y38" s="2">
        <f t="shared" si="3"/>
        <v>1420520</v>
      </c>
      <c r="Z38" s="34">
        <f>+IF(X38&lt;&gt;0,+(Y38/X38)*100,0)</f>
        <v>161.18625970309466</v>
      </c>
      <c r="AA38" s="35">
        <f>+AA17+AA27+AA36</f>
        <v>881291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738416</v>
      </c>
      <c r="M39" s="2">
        <f>+L40+M60</f>
        <v>917925</v>
      </c>
      <c r="N39" s="2">
        <f>+K39</f>
        <v>540586</v>
      </c>
      <c r="O39" s="2">
        <f>+M40+O60</f>
        <v>1081617</v>
      </c>
      <c r="P39" s="2">
        <f>+O40+P60</f>
        <v>1327155</v>
      </c>
      <c r="Q39" s="2">
        <f>+P40+Q60</f>
        <v>1508744</v>
      </c>
      <c r="R39" s="2">
        <f>+O39</f>
        <v>1081617</v>
      </c>
      <c r="S39" s="2">
        <f>+Q40+S60</f>
        <v>1707385</v>
      </c>
      <c r="T39" s="2">
        <f>+S40+T60</f>
        <v>1912897</v>
      </c>
      <c r="U39" s="2">
        <f>+T40+U60</f>
        <v>2109797</v>
      </c>
      <c r="V39" s="2">
        <f>+S39</f>
        <v>1707385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881291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738416</v>
      </c>
      <c r="L40" s="45">
        <f t="shared" si="4"/>
        <v>917925</v>
      </c>
      <c r="M40" s="45">
        <f t="shared" si="4"/>
        <v>1081617</v>
      </c>
      <c r="N40" s="45">
        <f>+M40</f>
        <v>1081617</v>
      </c>
      <c r="O40" s="45">
        <f t="shared" si="4"/>
        <v>1327155</v>
      </c>
      <c r="P40" s="45">
        <f t="shared" si="4"/>
        <v>1508744</v>
      </c>
      <c r="Q40" s="45">
        <f t="shared" si="4"/>
        <v>1707385</v>
      </c>
      <c r="R40" s="45">
        <f>+Q40</f>
        <v>1707385</v>
      </c>
      <c r="S40" s="45">
        <f t="shared" si="4"/>
        <v>1912897</v>
      </c>
      <c r="T40" s="45">
        <f t="shared" si="4"/>
        <v>2109797</v>
      </c>
      <c r="U40" s="45">
        <f t="shared" si="4"/>
        <v>2301811</v>
      </c>
      <c r="V40" s="45">
        <f>+U40</f>
        <v>2301811</v>
      </c>
      <c r="W40" s="45">
        <f>+V40</f>
        <v>2301811</v>
      </c>
      <c r="X40" s="45">
        <f t="shared" si="4"/>
        <v>881291</v>
      </c>
      <c r="Y40" s="45">
        <f t="shared" si="4"/>
        <v>1420520</v>
      </c>
      <c r="Z40" s="46">
        <f>+IF(X40&lt;&gt;0,+(Y40/X40)*100,0)</f>
        <v>161.18625970309466</v>
      </c>
      <c r="AA40" s="47">
        <f t="shared" si="4"/>
        <v>881291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4CDE9B-CA24-40D0-9E06-88C0BBE8551D}"/>
</file>

<file path=customXml/itemProps2.xml><?xml version="1.0" encoding="utf-8"?>
<ds:datastoreItem xmlns:ds="http://schemas.openxmlformats.org/officeDocument/2006/customXml" ds:itemID="{8B74CED9-BA9C-4E6D-9301-99E0358D907F}"/>
</file>

<file path=customXml/itemProps3.xml><?xml version="1.0" encoding="utf-8"?>
<ds:datastoreItem xmlns:ds="http://schemas.openxmlformats.org/officeDocument/2006/customXml" ds:itemID="{5D01C3C5-7FA2-4B4F-B565-43EB5B304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2025-08-28T09:05:30Z</dcterms:created>
  <dcterms:modified xsi:type="dcterms:W3CDTF">2025-08-28T09:07:27Z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